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9585" yWindow="-15" windowWidth="4800" windowHeight="12105" tabRatio="601" activeTab="21"/>
  </bookViews>
  <sheets>
    <sheet name="PG" sheetId="58" r:id="rId1"/>
    <sheet name="1" sheetId="60" r:id="rId2"/>
    <sheet name="2" sheetId="62" r:id="rId3"/>
    <sheet name="3" sheetId="82" r:id="rId4"/>
    <sheet name="4-5" sheetId="65" r:id="rId5"/>
    <sheet name="6-7" sheetId="76" r:id="rId6"/>
    <sheet name="8-9" sheetId="52" r:id="rId7"/>
    <sheet name="10-11" sheetId="80" r:id="rId8"/>
    <sheet name="12-13" sheetId="81" r:id="rId9"/>
    <sheet name="14" sheetId="39" r:id="rId10"/>
    <sheet name="15" sheetId="90" r:id="rId11"/>
    <sheet name="16" sheetId="67" r:id="rId12"/>
    <sheet name="17" sheetId="68" r:id="rId13"/>
    <sheet name="18" sheetId="69" r:id="rId14"/>
    <sheet name="19" sheetId="70" r:id="rId15"/>
    <sheet name="20" sheetId="71" r:id="rId16"/>
    <sheet name="21" sheetId="72" r:id="rId17"/>
    <sheet name="22" sheetId="73" r:id="rId18"/>
    <sheet name="23" sheetId="44" r:id="rId19"/>
    <sheet name="24" sheetId="75" r:id="rId20"/>
    <sheet name="25-26-27" sheetId="91" r:id="rId21"/>
    <sheet name="28-29" sheetId="94" r:id="rId22"/>
    <sheet name="30-31" sheetId="92" r:id="rId23"/>
    <sheet name="32-33" sheetId="93" r:id="rId24"/>
    <sheet name="34-35" sheetId="88" r:id="rId25"/>
    <sheet name="36" sheetId="55" r:id="rId26"/>
    <sheet name="justice 2011" sheetId="83" r:id="rId27"/>
  </sheets>
  <externalReferences>
    <externalReference r:id="rId28"/>
  </externalReferences>
  <definedNames>
    <definedName name="_Key1" localSheetId="10" hidden="1">#REF!</definedName>
    <definedName name="_Key1" localSheetId="21" hidden="1">#REF!</definedName>
    <definedName name="_Key1" localSheetId="22" hidden="1">#REF!</definedName>
    <definedName name="_Key1" localSheetId="23" hidden="1">#REF!</definedName>
    <definedName name="_Key1" hidden="1">#REF!</definedName>
    <definedName name="_Order1" hidden="1">255</definedName>
    <definedName name="_Regression_Int" hidden="1">1</definedName>
    <definedName name="_Sort" localSheetId="10" hidden="1">#REF!</definedName>
    <definedName name="_Sort" localSheetId="21" hidden="1">#REF!</definedName>
    <definedName name="_Sort" localSheetId="22" hidden="1">#REF!</definedName>
    <definedName name="_Sort" localSheetId="23" hidden="1">#REF!</definedName>
    <definedName name="_Sort" hidden="1">#REF!</definedName>
    <definedName name="aq" localSheetId="10">#REF!</definedName>
    <definedName name="aq" localSheetId="21">#REF!</definedName>
    <definedName name="aq" localSheetId="22">#REF!</definedName>
    <definedName name="aq" localSheetId="23">#REF!</definedName>
    <definedName name="aq">#REF!</definedName>
    <definedName name="COMM1" localSheetId="10">'[1]1'!#REF!</definedName>
    <definedName name="COMM1" localSheetId="21">'[1]1'!#REF!</definedName>
    <definedName name="COMM1" localSheetId="22">'[1]1'!#REF!</definedName>
    <definedName name="COMM1" localSheetId="23">'[1]1'!#REF!</definedName>
    <definedName name="COMM1">'[1]1'!#REF!</definedName>
    <definedName name="COMM10">'[1]1'!$A$665</definedName>
    <definedName name="COMM10S1">'[1]1'!$A$723</definedName>
    <definedName name="COMM10S2">'[1]1'!$A$775</definedName>
    <definedName name="COMM10S3">'[1]1'!$A$829</definedName>
    <definedName name="COMM11">'[1]1'!$A$883</definedName>
    <definedName name="COMM12">'[1]1'!$A$934</definedName>
    <definedName name="COMM12S1">'[1]1'!$A$1002</definedName>
    <definedName name="COMM13">'[1]1'!$A$1076</definedName>
    <definedName name="COMM14" localSheetId="10">'[1]1'!#REF!</definedName>
    <definedName name="COMM14" localSheetId="21">'[1]1'!#REF!</definedName>
    <definedName name="COMM14" localSheetId="22">'[1]1'!#REF!</definedName>
    <definedName name="COMM14" localSheetId="23">'[1]1'!#REF!</definedName>
    <definedName name="COMM14">'[1]1'!#REF!</definedName>
    <definedName name="COMM2" localSheetId="10">'[1]1'!#REF!</definedName>
    <definedName name="COMM2" localSheetId="21">'[1]1'!#REF!</definedName>
    <definedName name="COMM2" localSheetId="22">'[1]1'!#REF!</definedName>
    <definedName name="COMM2" localSheetId="23">'[1]1'!#REF!</definedName>
    <definedName name="COMM2">'[1]1'!#REF!</definedName>
    <definedName name="COMM3">'[1]1'!$A$104</definedName>
    <definedName name="COMM3SUITE">'[1]1'!$A$168</definedName>
    <definedName name="COMM4">'[1]1'!$A$230</definedName>
    <definedName name="COMM5">'[1]1'!$A$315</definedName>
    <definedName name="COMM5SUITE">'[1]1'!$A$381</definedName>
    <definedName name="COMM6">'[1]1'!$A$443</definedName>
    <definedName name="COMM7" localSheetId="10">'[1]1'!#REF!</definedName>
    <definedName name="COMM7" localSheetId="21">'[1]1'!#REF!</definedName>
    <definedName name="COMM7" localSheetId="22">'[1]1'!#REF!</definedName>
    <definedName name="COMM7" localSheetId="23">'[1]1'!#REF!</definedName>
    <definedName name="COMM7">'[1]1'!#REF!</definedName>
    <definedName name="COMM8">'[1]1'!$A$1259</definedName>
    <definedName name="COMM9" localSheetId="10">'[1]1'!#REF!</definedName>
    <definedName name="COMM9" localSheetId="21">'[1]1'!#REF!</definedName>
    <definedName name="COMM9" localSheetId="22">'[1]1'!#REF!</definedName>
    <definedName name="COMM9" localSheetId="23">'[1]1'!#REF!</definedName>
    <definedName name="COMM9">'[1]1'!#REF!</definedName>
    <definedName name="Print_Area_MI" localSheetId="10">#REF!</definedName>
    <definedName name="Print_Area_MI" localSheetId="21">#REF!</definedName>
    <definedName name="Print_Area_MI" localSheetId="22">#REF!</definedName>
    <definedName name="Print_Area_MI" localSheetId="23">#REF!</definedName>
    <definedName name="Print_Area_MI">#REF!</definedName>
    <definedName name="rac" localSheetId="10">#REF!</definedName>
    <definedName name="rac" localSheetId="21">#REF!</definedName>
    <definedName name="rac" localSheetId="22">#REF!</definedName>
    <definedName name="rac" localSheetId="23">#REF!</definedName>
    <definedName name="rac">#REF!</definedName>
    <definedName name="_xlnm.Print_Area">#REF!</definedName>
    <definedName name="Zone_impres_MI" localSheetId="10">#REF!</definedName>
    <definedName name="Zone_impres_MI" localSheetId="21">#REF!</definedName>
    <definedName name="Zone_impres_MI" localSheetId="22">#REF!</definedName>
    <definedName name="Zone_impres_MI" localSheetId="23">#REF!</definedName>
    <definedName name="Zone_impres_MI" localSheetId="26">#REF!</definedName>
    <definedName name="Zone_impres_MI">#REF!</definedName>
  </definedNames>
  <calcPr calcId="124519"/>
</workbook>
</file>

<file path=xl/calcChain.xml><?xml version="1.0" encoding="utf-8"?>
<calcChain xmlns="http://schemas.openxmlformats.org/spreadsheetml/2006/main">
  <c r="G18" i="90"/>
  <c r="D121" i="69"/>
  <c r="D118"/>
  <c r="D113"/>
  <c r="D109"/>
  <c r="D105"/>
  <c r="D99"/>
  <c r="D91"/>
  <c r="D94"/>
  <c r="D89"/>
  <c r="D84"/>
  <c r="D51"/>
  <c r="D47"/>
  <c r="D41"/>
  <c r="D36"/>
  <c r="D34"/>
  <c r="D31"/>
  <c r="D27"/>
  <c r="D22"/>
  <c r="D20"/>
  <c r="D121" i="68"/>
  <c r="D118"/>
  <c r="E118"/>
  <c r="D113"/>
  <c r="D109"/>
  <c r="D105"/>
  <c r="D99"/>
  <c r="D94"/>
  <c r="D91"/>
  <c r="D89"/>
  <c r="D84"/>
  <c r="D51"/>
  <c r="D47"/>
  <c r="D41"/>
  <c r="D36"/>
  <c r="D34"/>
  <c r="D31"/>
  <c r="D27"/>
  <c r="D22"/>
  <c r="D20"/>
  <c r="D124" i="67"/>
  <c r="D121"/>
  <c r="D116"/>
  <c r="D112"/>
  <c r="D108"/>
  <c r="D102"/>
  <c r="D97"/>
  <c r="D94"/>
  <c r="D92"/>
  <c r="D87"/>
  <c r="D51"/>
  <c r="D47"/>
  <c r="D41"/>
  <c r="D36"/>
  <c r="D34"/>
  <c r="D31"/>
  <c r="D27"/>
  <c r="D22"/>
  <c r="D20"/>
  <c r="B9" i="83"/>
  <c r="B8"/>
  <c r="C13"/>
  <c r="B33" i="44"/>
  <c r="C89" i="69"/>
  <c r="E89"/>
  <c r="F89"/>
  <c r="G89"/>
  <c r="B89"/>
  <c r="C34"/>
  <c r="E34"/>
  <c r="F34"/>
  <c r="G34"/>
  <c r="B34"/>
  <c r="C20"/>
  <c r="E20"/>
  <c r="F20"/>
  <c r="G20"/>
  <c r="B20"/>
  <c r="C89" i="68"/>
  <c r="E89"/>
  <c r="F89"/>
  <c r="G89"/>
  <c r="B89"/>
  <c r="C34"/>
  <c r="E34"/>
  <c r="F34"/>
  <c r="G34"/>
  <c r="B34"/>
  <c r="C20"/>
  <c r="E20"/>
  <c r="F20"/>
  <c r="G20"/>
  <c r="B20"/>
  <c r="C92" i="67"/>
  <c r="E92"/>
  <c r="F92"/>
  <c r="G92"/>
  <c r="B92"/>
  <c r="C34"/>
  <c r="E34"/>
  <c r="F34"/>
  <c r="G34"/>
  <c r="B34"/>
  <c r="C20"/>
  <c r="E20"/>
  <c r="F20"/>
  <c r="G20"/>
  <c r="B20"/>
  <c r="E18" i="90"/>
  <c r="F18"/>
  <c r="F88"/>
  <c r="D52" i="88"/>
  <c r="E52"/>
  <c r="F52"/>
  <c r="G52"/>
  <c r="D53"/>
  <c r="E53"/>
  <c r="F53"/>
  <c r="G53"/>
  <c r="C19"/>
  <c r="C18"/>
  <c r="G70" i="93"/>
  <c r="C32" i="91" l="1"/>
  <c r="C31"/>
  <c r="C30"/>
  <c r="C29"/>
  <c r="C28"/>
  <c r="C27"/>
  <c r="C26"/>
  <c r="C25"/>
  <c r="C24"/>
  <c r="C23"/>
  <c r="D8" i="93"/>
  <c r="E8"/>
  <c r="E13" s="1"/>
  <c r="D9"/>
  <c r="E9"/>
  <c r="D10"/>
  <c r="E10"/>
  <c r="D11"/>
  <c r="E11"/>
  <c r="D12"/>
  <c r="E12"/>
  <c r="D13"/>
  <c r="D21"/>
  <c r="E21"/>
  <c r="D29"/>
  <c r="E29"/>
  <c r="C38" i="92"/>
  <c r="D38"/>
  <c r="C39"/>
  <c r="C46" s="1"/>
  <c r="D39"/>
  <c r="C40"/>
  <c r="D40"/>
  <c r="D46" s="1"/>
  <c r="C41"/>
  <c r="D41"/>
  <c r="C42"/>
  <c r="D42"/>
  <c r="C43"/>
  <c r="D43"/>
  <c r="C44"/>
  <c r="D44"/>
  <c r="C45"/>
  <c r="D45"/>
  <c r="C57"/>
  <c r="D57"/>
  <c r="C68"/>
  <c r="D68"/>
  <c r="C9"/>
  <c r="D9"/>
  <c r="D14" s="1"/>
  <c r="C10"/>
  <c r="D10"/>
  <c r="C11"/>
  <c r="D11"/>
  <c r="C12"/>
  <c r="D12"/>
  <c r="C13"/>
  <c r="D13"/>
  <c r="C14"/>
  <c r="C22"/>
  <c r="D22"/>
  <c r="C30"/>
  <c r="D30"/>
  <c r="C43" i="94"/>
  <c r="C44"/>
  <c r="C50" s="1"/>
  <c r="C45"/>
  <c r="C46"/>
  <c r="C47"/>
  <c r="C48"/>
  <c r="C49"/>
  <c r="D50"/>
  <c r="C60"/>
  <c r="D60"/>
  <c r="C70"/>
  <c r="D70"/>
  <c r="B8"/>
  <c r="B9"/>
  <c r="B10"/>
  <c r="B11"/>
  <c r="B12"/>
  <c r="B13"/>
  <c r="B14"/>
  <c r="C8"/>
  <c r="D8"/>
  <c r="D15" s="1"/>
  <c r="C9"/>
  <c r="D9"/>
  <c r="C10"/>
  <c r="D10"/>
  <c r="C11"/>
  <c r="D11"/>
  <c r="C12"/>
  <c r="D12"/>
  <c r="C13"/>
  <c r="D13"/>
  <c r="C14"/>
  <c r="D14"/>
  <c r="C15"/>
  <c r="C25"/>
  <c r="D25"/>
  <c r="C35"/>
  <c r="D35"/>
  <c r="D14" i="91"/>
  <c r="E14"/>
  <c r="F14"/>
  <c r="G14"/>
  <c r="F61" i="65"/>
  <c r="D61"/>
  <c r="B61"/>
  <c r="B12"/>
  <c r="B13"/>
  <c r="B31" s="1"/>
  <c r="B14"/>
  <c r="B15"/>
  <c r="B16"/>
  <c r="B17"/>
  <c r="B18"/>
  <c r="B19"/>
  <c r="B20"/>
  <c r="B21"/>
  <c r="B22"/>
  <c r="B23"/>
  <c r="B24"/>
  <c r="B25"/>
  <c r="B26"/>
  <c r="B27"/>
  <c r="B28"/>
  <c r="B29"/>
  <c r="B11"/>
  <c r="D31"/>
  <c r="F31"/>
  <c r="E51" i="52"/>
  <c r="B9" s="1"/>
  <c r="D51"/>
  <c r="B19" s="1"/>
  <c r="C51"/>
  <c r="B29" s="1"/>
  <c r="D34" i="82"/>
  <c r="C34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D42" i="60"/>
  <c r="C42"/>
  <c r="D41"/>
  <c r="C41"/>
  <c r="D40"/>
  <c r="C40"/>
  <c r="D39"/>
  <c r="C39"/>
  <c r="D38"/>
  <c r="C38"/>
  <c r="D37"/>
  <c r="C37"/>
  <c r="D36"/>
  <c r="C36"/>
  <c r="D35"/>
  <c r="C35"/>
  <c r="D34"/>
  <c r="B34" s="1"/>
  <c r="D33"/>
  <c r="C33"/>
  <c r="D32"/>
  <c r="C32"/>
  <c r="D31"/>
  <c r="C31"/>
  <c r="B29"/>
  <c r="B28"/>
  <c r="B27"/>
  <c r="B26"/>
  <c r="B25"/>
  <c r="B24"/>
  <c r="D23"/>
  <c r="C23"/>
  <c r="B22"/>
  <c r="B21"/>
  <c r="B20"/>
  <c r="B19"/>
  <c r="B18"/>
  <c r="B17"/>
  <c r="B16"/>
  <c r="B15"/>
  <c r="B14"/>
  <c r="B13"/>
  <c r="B12"/>
  <c r="B11"/>
  <c r="D10"/>
  <c r="C10"/>
  <c r="E31" i="68"/>
  <c r="B40" i="60" l="1"/>
  <c r="B42"/>
  <c r="B23"/>
  <c r="C30"/>
  <c r="B33"/>
  <c r="B10"/>
  <c r="B34" i="82"/>
  <c r="D30" i="60"/>
  <c r="B36"/>
  <c r="B38"/>
  <c r="B37"/>
  <c r="B35"/>
  <c r="B31"/>
  <c r="B41"/>
  <c r="B32"/>
  <c r="B39"/>
  <c r="B34" i="75"/>
  <c r="E19" i="73"/>
  <c r="F19"/>
  <c r="G19"/>
  <c r="B30" i="60" l="1"/>
  <c r="G118" i="73"/>
  <c r="F118"/>
  <c r="E118"/>
  <c r="D118"/>
  <c r="C118"/>
  <c r="B118"/>
  <c r="G115"/>
  <c r="F115"/>
  <c r="E115"/>
  <c r="D115"/>
  <c r="C115"/>
  <c r="B115"/>
  <c r="G110"/>
  <c r="F110"/>
  <c r="E110"/>
  <c r="D110"/>
  <c r="C110"/>
  <c r="B110"/>
  <c r="G106"/>
  <c r="F106"/>
  <c r="E106"/>
  <c r="D106"/>
  <c r="C106"/>
  <c r="B106"/>
  <c r="G102"/>
  <c r="F102"/>
  <c r="E102"/>
  <c r="D102"/>
  <c r="C102"/>
  <c r="B102"/>
  <c r="G96"/>
  <c r="F96"/>
  <c r="E96"/>
  <c r="D96"/>
  <c r="C96"/>
  <c r="B96"/>
  <c r="G91"/>
  <c r="F91"/>
  <c r="E91"/>
  <c r="D91"/>
  <c r="C91"/>
  <c r="B91"/>
  <c r="G88"/>
  <c r="F88"/>
  <c r="E88"/>
  <c r="D88"/>
  <c r="C88"/>
  <c r="B88"/>
  <c r="G86"/>
  <c r="F86"/>
  <c r="E86"/>
  <c r="D86"/>
  <c r="C86"/>
  <c r="B86"/>
  <c r="G81"/>
  <c r="F81"/>
  <c r="E81"/>
  <c r="D81"/>
  <c r="C81"/>
  <c r="B81"/>
  <c r="G76"/>
  <c r="F76"/>
  <c r="E76"/>
  <c r="D76"/>
  <c r="C76"/>
  <c r="B76"/>
  <c r="G50"/>
  <c r="F50"/>
  <c r="E50"/>
  <c r="D50"/>
  <c r="C50"/>
  <c r="B50"/>
  <c r="G46"/>
  <c r="F46"/>
  <c r="E46"/>
  <c r="D46"/>
  <c r="C46"/>
  <c r="B46"/>
  <c r="G40"/>
  <c r="F40"/>
  <c r="E40"/>
  <c r="D40"/>
  <c r="C40"/>
  <c r="B40"/>
  <c r="G35"/>
  <c r="F35"/>
  <c r="E35"/>
  <c r="D35"/>
  <c r="C35"/>
  <c r="B35"/>
  <c r="G33"/>
  <c r="F33"/>
  <c r="E33"/>
  <c r="D33"/>
  <c r="C33"/>
  <c r="B33"/>
  <c r="G30"/>
  <c r="F30"/>
  <c r="E30"/>
  <c r="D30"/>
  <c r="C30"/>
  <c r="B30"/>
  <c r="G26"/>
  <c r="F26"/>
  <c r="E26"/>
  <c r="D26"/>
  <c r="C26"/>
  <c r="B26"/>
  <c r="G21"/>
  <c r="F21"/>
  <c r="E21"/>
  <c r="D21"/>
  <c r="C21"/>
  <c r="B21"/>
  <c r="D19"/>
  <c r="C19"/>
  <c r="B19"/>
  <c r="G11"/>
  <c r="F11"/>
  <c r="E11"/>
  <c r="D11"/>
  <c r="C11"/>
  <c r="B11"/>
  <c r="B83" i="90"/>
  <c r="F93"/>
  <c r="C88"/>
  <c r="D88"/>
  <c r="E88"/>
  <c r="G88"/>
  <c r="B88"/>
  <c r="C49"/>
  <c r="D49"/>
  <c r="E49"/>
  <c r="F49"/>
  <c r="G49"/>
  <c r="B49"/>
  <c r="C45"/>
  <c r="D45"/>
  <c r="E45"/>
  <c r="F45"/>
  <c r="G45"/>
  <c r="B45"/>
  <c r="C39"/>
  <c r="D39"/>
  <c r="E39"/>
  <c r="F39"/>
  <c r="G39"/>
  <c r="B39"/>
  <c r="C34"/>
  <c r="D34"/>
  <c r="E34"/>
  <c r="F34"/>
  <c r="G34"/>
  <c r="B34"/>
  <c r="C32"/>
  <c r="D32"/>
  <c r="E32"/>
  <c r="F32"/>
  <c r="G32"/>
  <c r="B32"/>
  <c r="C29"/>
  <c r="D29"/>
  <c r="E29"/>
  <c r="F29"/>
  <c r="G29"/>
  <c r="B29"/>
  <c r="E20"/>
  <c r="C25"/>
  <c r="D25"/>
  <c r="E25"/>
  <c r="F25"/>
  <c r="G25"/>
  <c r="B25"/>
  <c r="C20"/>
  <c r="D20"/>
  <c r="F20"/>
  <c r="G20"/>
  <c r="B20"/>
  <c r="C18"/>
  <c r="D18"/>
  <c r="B18"/>
  <c r="C10"/>
  <c r="D10"/>
  <c r="E10"/>
  <c r="F10"/>
  <c r="G10"/>
  <c r="B10"/>
  <c r="D122" i="73" l="1"/>
  <c r="C122"/>
  <c r="G122"/>
  <c r="F122"/>
  <c r="E122"/>
  <c r="B122"/>
  <c r="G120" i="90"/>
  <c r="F120"/>
  <c r="E120"/>
  <c r="D120"/>
  <c r="C120"/>
  <c r="B120"/>
  <c r="G117"/>
  <c r="F117"/>
  <c r="E117"/>
  <c r="D117"/>
  <c r="C117"/>
  <c r="B117"/>
  <c r="G112"/>
  <c r="F112"/>
  <c r="E112"/>
  <c r="D112"/>
  <c r="C112"/>
  <c r="B112"/>
  <c r="G108"/>
  <c r="F108"/>
  <c r="E108"/>
  <c r="D108"/>
  <c r="C108"/>
  <c r="B108"/>
  <c r="G104"/>
  <c r="F104"/>
  <c r="E104"/>
  <c r="D104"/>
  <c r="C104"/>
  <c r="B104"/>
  <c r="G98"/>
  <c r="F98"/>
  <c r="E98"/>
  <c r="D98"/>
  <c r="C98"/>
  <c r="B98"/>
  <c r="G93"/>
  <c r="E93"/>
  <c r="D93"/>
  <c r="C93"/>
  <c r="B93"/>
  <c r="G90"/>
  <c r="F90"/>
  <c r="E90"/>
  <c r="D90"/>
  <c r="C90"/>
  <c r="B90"/>
  <c r="G83"/>
  <c r="F83"/>
  <c r="E83"/>
  <c r="D83"/>
  <c r="C83"/>
  <c r="G78"/>
  <c r="F78"/>
  <c r="E78"/>
  <c r="D78"/>
  <c r="C78"/>
  <c r="B78"/>
  <c r="F119" i="72"/>
  <c r="E119"/>
  <c r="D119"/>
  <c r="C119"/>
  <c r="B119"/>
  <c r="F116"/>
  <c r="E116"/>
  <c r="D116"/>
  <c r="C116"/>
  <c r="B116"/>
  <c r="F111"/>
  <c r="E111"/>
  <c r="D111"/>
  <c r="B111"/>
  <c r="F107"/>
  <c r="E107"/>
  <c r="D107"/>
  <c r="C107"/>
  <c r="B107"/>
  <c r="F103"/>
  <c r="E103"/>
  <c r="D103"/>
  <c r="C103"/>
  <c r="B103"/>
  <c r="F97"/>
  <c r="E97"/>
  <c r="D97"/>
  <c r="C97"/>
  <c r="B97"/>
  <c r="F92"/>
  <c r="E92"/>
  <c r="D92"/>
  <c r="B92"/>
  <c r="F89"/>
  <c r="E89"/>
  <c r="D89"/>
  <c r="C89"/>
  <c r="B89"/>
  <c r="F87"/>
  <c r="E87"/>
  <c r="D87"/>
  <c r="C87"/>
  <c r="B87"/>
  <c r="F82"/>
  <c r="E82"/>
  <c r="D82"/>
  <c r="C82"/>
  <c r="B82"/>
  <c r="F77"/>
  <c r="E77"/>
  <c r="D77"/>
  <c r="C77"/>
  <c r="B77"/>
  <c r="F51"/>
  <c r="E51"/>
  <c r="D51"/>
  <c r="C51"/>
  <c r="B51"/>
  <c r="F47"/>
  <c r="E47"/>
  <c r="D47"/>
  <c r="C47"/>
  <c r="B47"/>
  <c r="F41"/>
  <c r="E41"/>
  <c r="D41"/>
  <c r="C41"/>
  <c r="B41"/>
  <c r="F36"/>
  <c r="E36"/>
  <c r="D36"/>
  <c r="C36"/>
  <c r="B36"/>
  <c r="F34"/>
  <c r="E34"/>
  <c r="D34"/>
  <c r="C34"/>
  <c r="B34"/>
  <c r="F31"/>
  <c r="E31"/>
  <c r="D31"/>
  <c r="C31"/>
  <c r="B31"/>
  <c r="F22"/>
  <c r="E22"/>
  <c r="D22"/>
  <c r="C22"/>
  <c r="B22"/>
  <c r="F20"/>
  <c r="E20"/>
  <c r="D20"/>
  <c r="C20"/>
  <c r="B20"/>
  <c r="F12"/>
  <c r="E12"/>
  <c r="D12"/>
  <c r="C12"/>
  <c r="B12"/>
  <c r="F120" i="71"/>
  <c r="E120"/>
  <c r="D120"/>
  <c r="C120"/>
  <c r="B120"/>
  <c r="F117"/>
  <c r="E117"/>
  <c r="D117"/>
  <c r="C117"/>
  <c r="B117"/>
  <c r="F112"/>
  <c r="E112"/>
  <c r="D112"/>
  <c r="C112"/>
  <c r="B112"/>
  <c r="F108"/>
  <c r="E108"/>
  <c r="D108"/>
  <c r="C108"/>
  <c r="B108"/>
  <c r="F104"/>
  <c r="E104"/>
  <c r="D104"/>
  <c r="C104"/>
  <c r="B104"/>
  <c r="F98"/>
  <c r="E98"/>
  <c r="D98"/>
  <c r="C98"/>
  <c r="B98"/>
  <c r="F93"/>
  <c r="E93"/>
  <c r="D93"/>
  <c r="C93"/>
  <c r="B93"/>
  <c r="F90"/>
  <c r="E90"/>
  <c r="D90"/>
  <c r="C90"/>
  <c r="B90"/>
  <c r="F88"/>
  <c r="E88"/>
  <c r="D88"/>
  <c r="C88"/>
  <c r="B88"/>
  <c r="F83"/>
  <c r="E83"/>
  <c r="D83"/>
  <c r="C83"/>
  <c r="B83"/>
  <c r="F78"/>
  <c r="E78"/>
  <c r="D78"/>
  <c r="C78"/>
  <c r="B78"/>
  <c r="F51"/>
  <c r="E51"/>
  <c r="D51"/>
  <c r="C51"/>
  <c r="B51"/>
  <c r="F47"/>
  <c r="E47"/>
  <c r="D47"/>
  <c r="C47"/>
  <c r="B47"/>
  <c r="F41"/>
  <c r="E41"/>
  <c r="D41"/>
  <c r="C41"/>
  <c r="B41"/>
  <c r="F36"/>
  <c r="E36"/>
  <c r="D36"/>
  <c r="C36"/>
  <c r="B36"/>
  <c r="F34"/>
  <c r="E34"/>
  <c r="D34"/>
  <c r="C34"/>
  <c r="B34"/>
  <c r="F31"/>
  <c r="E31"/>
  <c r="D31"/>
  <c r="C31"/>
  <c r="B31"/>
  <c r="F22"/>
  <c r="E22"/>
  <c r="D22"/>
  <c r="C22"/>
  <c r="B22"/>
  <c r="F20"/>
  <c r="E20"/>
  <c r="D20"/>
  <c r="C20"/>
  <c r="B20"/>
  <c r="F12"/>
  <c r="E12"/>
  <c r="D12"/>
  <c r="C12"/>
  <c r="B12"/>
  <c r="F127" i="70"/>
  <c r="E127"/>
  <c r="D127"/>
  <c r="C127"/>
  <c r="B127"/>
  <c r="F124"/>
  <c r="E124"/>
  <c r="D124"/>
  <c r="C124"/>
  <c r="B124"/>
  <c r="F119"/>
  <c r="E119"/>
  <c r="D119"/>
  <c r="C119"/>
  <c r="B119"/>
  <c r="F115"/>
  <c r="E115"/>
  <c r="D115"/>
  <c r="C115"/>
  <c r="B115"/>
  <c r="F111"/>
  <c r="E111"/>
  <c r="D111"/>
  <c r="C111"/>
  <c r="B111"/>
  <c r="F105"/>
  <c r="E105"/>
  <c r="D105"/>
  <c r="C105"/>
  <c r="B105"/>
  <c r="F100"/>
  <c r="E100"/>
  <c r="D100"/>
  <c r="C100"/>
  <c r="B100"/>
  <c r="F97"/>
  <c r="E97"/>
  <c r="D97"/>
  <c r="C97"/>
  <c r="B97"/>
  <c r="F95"/>
  <c r="E95"/>
  <c r="D95"/>
  <c r="C95"/>
  <c r="B95"/>
  <c r="F90"/>
  <c r="E90"/>
  <c r="D90"/>
  <c r="C90"/>
  <c r="B90"/>
  <c r="F85"/>
  <c r="E85"/>
  <c r="D85"/>
  <c r="C85"/>
  <c r="B85"/>
  <c r="F51"/>
  <c r="E51"/>
  <c r="D51"/>
  <c r="C51"/>
  <c r="B51"/>
  <c r="F47"/>
  <c r="E47"/>
  <c r="D47"/>
  <c r="C47"/>
  <c r="B47"/>
  <c r="F41"/>
  <c r="E41"/>
  <c r="D41"/>
  <c r="C41"/>
  <c r="B41"/>
  <c r="F36"/>
  <c r="E36"/>
  <c r="D36"/>
  <c r="C36"/>
  <c r="B36"/>
  <c r="F34"/>
  <c r="E34"/>
  <c r="D34"/>
  <c r="C34"/>
  <c r="B34"/>
  <c r="F31"/>
  <c r="E31"/>
  <c r="D31"/>
  <c r="C31"/>
  <c r="B31"/>
  <c r="F22"/>
  <c r="E22"/>
  <c r="D22"/>
  <c r="C22"/>
  <c r="B22"/>
  <c r="F20"/>
  <c r="E20"/>
  <c r="D20"/>
  <c r="C20"/>
  <c r="B20"/>
  <c r="F12"/>
  <c r="E12"/>
  <c r="D12"/>
  <c r="C12"/>
  <c r="B12"/>
  <c r="G124" i="90" l="1"/>
  <c r="B124"/>
  <c r="G121" i="69"/>
  <c r="F121"/>
  <c r="E121"/>
  <c r="C121"/>
  <c r="B121"/>
  <c r="G118"/>
  <c r="F118"/>
  <c r="E118"/>
  <c r="C118"/>
  <c r="B118"/>
  <c r="G113"/>
  <c r="F113"/>
  <c r="E113"/>
  <c r="C113"/>
  <c r="B113"/>
  <c r="G109"/>
  <c r="F109"/>
  <c r="E109"/>
  <c r="C109"/>
  <c r="B109"/>
  <c r="G105"/>
  <c r="F105"/>
  <c r="E105"/>
  <c r="C105"/>
  <c r="B105"/>
  <c r="G99"/>
  <c r="F99"/>
  <c r="E99"/>
  <c r="C99"/>
  <c r="B99"/>
  <c r="G94"/>
  <c r="F94"/>
  <c r="E94"/>
  <c r="C94"/>
  <c r="B94"/>
  <c r="G91"/>
  <c r="F91"/>
  <c r="E91"/>
  <c r="C91"/>
  <c r="B91"/>
  <c r="G84"/>
  <c r="F84"/>
  <c r="E84"/>
  <c r="C84"/>
  <c r="B84"/>
  <c r="G79"/>
  <c r="F79"/>
  <c r="E79"/>
  <c r="D79"/>
  <c r="C79"/>
  <c r="B79"/>
  <c r="G51"/>
  <c r="F51"/>
  <c r="E51"/>
  <c r="C51"/>
  <c r="B51"/>
  <c r="G47"/>
  <c r="F47"/>
  <c r="E47"/>
  <c r="C47"/>
  <c r="B47"/>
  <c r="G41"/>
  <c r="F41"/>
  <c r="E41"/>
  <c r="C41"/>
  <c r="B41"/>
  <c r="G36"/>
  <c r="F36"/>
  <c r="E36"/>
  <c r="C36"/>
  <c r="B36"/>
  <c r="G31"/>
  <c r="F31"/>
  <c r="E31"/>
  <c r="C31"/>
  <c r="B31"/>
  <c r="G22"/>
  <c r="F22"/>
  <c r="E22"/>
  <c r="C22"/>
  <c r="B22"/>
  <c r="G12"/>
  <c r="F12"/>
  <c r="E12"/>
  <c r="D12"/>
  <c r="C12"/>
  <c r="B12"/>
  <c r="G121" i="68"/>
  <c r="F121"/>
  <c r="E121"/>
  <c r="C121"/>
  <c r="B121"/>
  <c r="G118"/>
  <c r="F118"/>
  <c r="C118"/>
  <c r="B118"/>
  <c r="G113"/>
  <c r="F113"/>
  <c r="E113"/>
  <c r="C113"/>
  <c r="B113"/>
  <c r="G109"/>
  <c r="F109"/>
  <c r="E109"/>
  <c r="C109"/>
  <c r="B109"/>
  <c r="G105"/>
  <c r="F105"/>
  <c r="E105"/>
  <c r="C105"/>
  <c r="B105"/>
  <c r="G99"/>
  <c r="F99"/>
  <c r="E99"/>
  <c r="C99"/>
  <c r="B99"/>
  <c r="G94"/>
  <c r="F94"/>
  <c r="E94"/>
  <c r="C94"/>
  <c r="B94"/>
  <c r="G91"/>
  <c r="F91"/>
  <c r="E91"/>
  <c r="C91"/>
  <c r="B91"/>
  <c r="G84"/>
  <c r="F84"/>
  <c r="E84"/>
  <c r="C84"/>
  <c r="B84"/>
  <c r="G79"/>
  <c r="F79"/>
  <c r="E79"/>
  <c r="D79"/>
  <c r="C79"/>
  <c r="B79"/>
  <c r="G51"/>
  <c r="F51"/>
  <c r="E51"/>
  <c r="C51"/>
  <c r="B51"/>
  <c r="G47"/>
  <c r="F47"/>
  <c r="E47"/>
  <c r="C47"/>
  <c r="B47"/>
  <c r="G41"/>
  <c r="F41"/>
  <c r="E41"/>
  <c r="C41"/>
  <c r="B41"/>
  <c r="G36"/>
  <c r="F36"/>
  <c r="E36"/>
  <c r="C36"/>
  <c r="B36"/>
  <c r="G31"/>
  <c r="F31"/>
  <c r="C31"/>
  <c r="B31"/>
  <c r="G22"/>
  <c r="F22"/>
  <c r="E22"/>
  <c r="C22"/>
  <c r="B22"/>
  <c r="G12"/>
  <c r="F12"/>
  <c r="E12"/>
  <c r="D12"/>
  <c r="C12"/>
  <c r="B12"/>
  <c r="B27" i="67"/>
  <c r="G124"/>
  <c r="F124"/>
  <c r="E124"/>
  <c r="C124"/>
  <c r="B124"/>
  <c r="G121"/>
  <c r="F121"/>
  <c r="E121"/>
  <c r="C121"/>
  <c r="B121"/>
  <c r="G116"/>
  <c r="F116"/>
  <c r="E116"/>
  <c r="C116"/>
  <c r="B116"/>
  <c r="G112"/>
  <c r="F112"/>
  <c r="E112"/>
  <c r="C112"/>
  <c r="B112"/>
  <c r="G108"/>
  <c r="F108"/>
  <c r="E108"/>
  <c r="C108"/>
  <c r="B108"/>
  <c r="G102"/>
  <c r="F102"/>
  <c r="E102"/>
  <c r="C102"/>
  <c r="B102"/>
  <c r="G97"/>
  <c r="F97"/>
  <c r="E97"/>
  <c r="C97"/>
  <c r="B97"/>
  <c r="G94"/>
  <c r="F94"/>
  <c r="E94"/>
  <c r="C94"/>
  <c r="B94"/>
  <c r="G87"/>
  <c r="F87"/>
  <c r="E87"/>
  <c r="C87"/>
  <c r="B87"/>
  <c r="G82"/>
  <c r="F82"/>
  <c r="E82"/>
  <c r="D82"/>
  <c r="C82"/>
  <c r="B82"/>
  <c r="B31"/>
  <c r="G51"/>
  <c r="F51"/>
  <c r="E51"/>
  <c r="C51"/>
  <c r="B51"/>
  <c r="G47"/>
  <c r="F47"/>
  <c r="E47"/>
  <c r="C47"/>
  <c r="B47"/>
  <c r="G41"/>
  <c r="F41"/>
  <c r="E41"/>
  <c r="C41"/>
  <c r="B41"/>
  <c r="G36"/>
  <c r="F36"/>
  <c r="E36"/>
  <c r="C36"/>
  <c r="B36"/>
  <c r="G31"/>
  <c r="F31"/>
  <c r="E31"/>
  <c r="C31"/>
  <c r="G22"/>
  <c r="F22"/>
  <c r="E22"/>
  <c r="C22"/>
  <c r="B22"/>
  <c r="G12"/>
  <c r="F12"/>
  <c r="E12"/>
  <c r="D12"/>
  <c r="C12"/>
  <c r="B12"/>
  <c r="C27"/>
  <c r="E27"/>
  <c r="F27"/>
  <c r="G27"/>
  <c r="C40" i="93"/>
  <c r="D40"/>
  <c r="E40"/>
  <c r="F40"/>
  <c r="C41"/>
  <c r="D41"/>
  <c r="E41"/>
  <c r="F41"/>
  <c r="C43"/>
  <c r="D43"/>
  <c r="E43"/>
  <c r="F43"/>
  <c r="C45"/>
  <c r="D45"/>
  <c r="E45"/>
  <c r="F45"/>
  <c r="C46"/>
  <c r="D46"/>
  <c r="E46"/>
  <c r="F46"/>
  <c r="C47"/>
  <c r="D47"/>
  <c r="E47"/>
  <c r="F47"/>
  <c r="F13"/>
  <c r="F29"/>
  <c r="B49" i="94"/>
  <c r="B48"/>
  <c r="B47"/>
  <c r="B46"/>
  <c r="B45"/>
  <c r="B44"/>
  <c r="B43"/>
  <c r="B70"/>
  <c r="B60"/>
  <c r="B35"/>
  <c r="B25"/>
  <c r="E70" i="93"/>
  <c r="D70"/>
  <c r="C70"/>
  <c r="B69"/>
  <c r="B68"/>
  <c r="B67"/>
  <c r="B65"/>
  <c r="B63"/>
  <c r="B62"/>
  <c r="F59"/>
  <c r="E59"/>
  <c r="D59"/>
  <c r="C59"/>
  <c r="B58"/>
  <c r="B57"/>
  <c r="B56"/>
  <c r="B54"/>
  <c r="B52"/>
  <c r="B51"/>
  <c r="C29"/>
  <c r="C21"/>
  <c r="C12"/>
  <c r="C11"/>
  <c r="C10"/>
  <c r="C9"/>
  <c r="C8"/>
  <c r="B68" i="92"/>
  <c r="B57"/>
  <c r="B45"/>
  <c r="B44"/>
  <c r="B43"/>
  <c r="B42"/>
  <c r="B41"/>
  <c r="B40"/>
  <c r="B39"/>
  <c r="B38"/>
  <c r="B30"/>
  <c r="B22"/>
  <c r="B13"/>
  <c r="B12"/>
  <c r="B11"/>
  <c r="B10"/>
  <c r="B9"/>
  <c r="G53" i="91"/>
  <c r="F53"/>
  <c r="E53"/>
  <c r="D53"/>
  <c r="B53"/>
  <c r="C51"/>
  <c r="C50"/>
  <c r="C49"/>
  <c r="C48"/>
  <c r="C47"/>
  <c r="C46"/>
  <c r="C45"/>
  <c r="C44"/>
  <c r="G34"/>
  <c r="F34"/>
  <c r="E34"/>
  <c r="D34"/>
  <c r="C14"/>
  <c r="B14"/>
  <c r="B27" i="72"/>
  <c r="D33" i="44"/>
  <c r="C33"/>
  <c r="E33"/>
  <c r="F33"/>
  <c r="G33"/>
  <c r="F124" i="90"/>
  <c r="E124"/>
  <c r="D124"/>
  <c r="C124"/>
  <c r="G27" i="69"/>
  <c r="D31" i="81"/>
  <c r="C34" i="62"/>
  <c r="C53" i="88"/>
  <c r="C52"/>
  <c r="G34" i="75"/>
  <c r="C27" i="72"/>
  <c r="C123" s="1"/>
  <c r="D27"/>
  <c r="E27"/>
  <c r="F27"/>
  <c r="B27" i="71"/>
  <c r="C27"/>
  <c r="D27"/>
  <c r="E27"/>
  <c r="F27"/>
  <c r="E27" i="70"/>
  <c r="D27"/>
  <c r="D131" s="1"/>
  <c r="C27"/>
  <c r="B27"/>
  <c r="E131"/>
  <c r="F27"/>
  <c r="E27" i="69"/>
  <c r="C27"/>
  <c r="F27"/>
  <c r="B27"/>
  <c r="E27" i="68"/>
  <c r="C27"/>
  <c r="F27"/>
  <c r="G27"/>
  <c r="B27"/>
  <c r="D11" i="80"/>
  <c r="G11"/>
  <c r="B10" i="52" s="1"/>
  <c r="C47" i="80"/>
  <c r="F31" i="81"/>
  <c r="B31" i="52" s="1"/>
  <c r="C31" i="81"/>
  <c r="C21"/>
  <c r="D21"/>
  <c r="E21"/>
  <c r="F21"/>
  <c r="B21" i="52" s="1"/>
  <c r="B21" i="81"/>
  <c r="F11"/>
  <c r="B11" i="52" s="1"/>
  <c r="C11" i="81"/>
  <c r="E11"/>
  <c r="B11"/>
  <c r="C31" i="65"/>
  <c r="B45" i="76"/>
  <c r="B56"/>
  <c r="B12" i="83"/>
  <c r="B11"/>
  <c r="B10"/>
  <c r="F55" i="80"/>
  <c r="F51"/>
  <c r="B11"/>
  <c r="G61" i="76"/>
  <c r="E43"/>
  <c r="E44"/>
  <c r="E46"/>
  <c r="E45"/>
  <c r="G32"/>
  <c r="G29" i="80"/>
  <c r="B30" i="52" s="1"/>
  <c r="G20" i="80"/>
  <c r="B20" i="52" s="1"/>
  <c r="D11" i="81"/>
  <c r="G32" i="39"/>
  <c r="F32"/>
  <c r="E32"/>
  <c r="B32" i="52" s="1"/>
  <c r="D32" i="39"/>
  <c r="C32"/>
  <c r="B32"/>
  <c r="E53" i="76"/>
  <c r="B53"/>
  <c r="F61"/>
  <c r="E47"/>
  <c r="E48"/>
  <c r="E49"/>
  <c r="E50"/>
  <c r="E51"/>
  <c r="E52"/>
  <c r="E54"/>
  <c r="E55"/>
  <c r="E56"/>
  <c r="E57"/>
  <c r="E58"/>
  <c r="E59"/>
  <c r="D61"/>
  <c r="C61"/>
  <c r="B43"/>
  <c r="B44"/>
  <c r="B46"/>
  <c r="B47"/>
  <c r="B48"/>
  <c r="B49"/>
  <c r="B50"/>
  <c r="B51"/>
  <c r="B52"/>
  <c r="B54"/>
  <c r="B55"/>
  <c r="B57"/>
  <c r="B58"/>
  <c r="B59"/>
  <c r="C34" i="75"/>
  <c r="D34"/>
  <c r="E34"/>
  <c r="F34"/>
  <c r="B31" i="81"/>
  <c r="B49"/>
  <c r="C49"/>
  <c r="D49"/>
  <c r="E49"/>
  <c r="F49"/>
  <c r="B54"/>
  <c r="C54"/>
  <c r="D54"/>
  <c r="E54"/>
  <c r="F54"/>
  <c r="B59"/>
  <c r="C59"/>
  <c r="D59"/>
  <c r="E59"/>
  <c r="F59"/>
  <c r="C11" i="80"/>
  <c r="E11"/>
  <c r="F11"/>
  <c r="B20"/>
  <c r="C20"/>
  <c r="D20"/>
  <c r="E20"/>
  <c r="F20"/>
  <c r="B29"/>
  <c r="C29"/>
  <c r="D29"/>
  <c r="E29"/>
  <c r="F29"/>
  <c r="D47"/>
  <c r="E47"/>
  <c r="F47"/>
  <c r="G47"/>
  <c r="C51"/>
  <c r="D51"/>
  <c r="E51"/>
  <c r="G51"/>
  <c r="C55"/>
  <c r="D55"/>
  <c r="E55"/>
  <c r="G55"/>
  <c r="C10" i="76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E32"/>
  <c r="B12" i="62"/>
  <c r="E12"/>
  <c r="B13"/>
  <c r="E13"/>
  <c r="B14"/>
  <c r="E14"/>
  <c r="B15"/>
  <c r="E15"/>
  <c r="B16"/>
  <c r="E16"/>
  <c r="B17"/>
  <c r="E17"/>
  <c r="B18"/>
  <c r="E18"/>
  <c r="B19"/>
  <c r="E19"/>
  <c r="B20"/>
  <c r="E20"/>
  <c r="B21"/>
  <c r="E21"/>
  <c r="B22"/>
  <c r="E22"/>
  <c r="B23"/>
  <c r="E23"/>
  <c r="B24"/>
  <c r="E24"/>
  <c r="B25"/>
  <c r="E25"/>
  <c r="B26"/>
  <c r="E26"/>
  <c r="B27"/>
  <c r="E27"/>
  <c r="B28"/>
  <c r="E28"/>
  <c r="B29"/>
  <c r="E29"/>
  <c r="B30"/>
  <c r="E30"/>
  <c r="B31"/>
  <c r="E31"/>
  <c r="B32"/>
  <c r="E32"/>
  <c r="D34"/>
  <c r="F34"/>
  <c r="G34"/>
  <c r="B15" i="94"/>
  <c r="B15" i="52" l="1"/>
  <c r="B35"/>
  <c r="B25"/>
  <c r="G125" i="68"/>
  <c r="C128" i="67"/>
  <c r="B22" i="52"/>
  <c r="B40" i="93"/>
  <c r="B50" i="94"/>
  <c r="C48" i="93"/>
  <c r="F48"/>
  <c r="B41"/>
  <c r="B12" i="52"/>
  <c r="C34" i="91"/>
  <c r="F123" i="72"/>
  <c r="B123"/>
  <c r="E123"/>
  <c r="D123"/>
  <c r="F124" i="71"/>
  <c r="B124"/>
  <c r="D124"/>
  <c r="C124"/>
  <c r="E124"/>
  <c r="F131" i="70"/>
  <c r="B131"/>
  <c r="C131"/>
  <c r="D125" i="69"/>
  <c r="G125"/>
  <c r="E125"/>
  <c r="F125"/>
  <c r="B125"/>
  <c r="C125"/>
  <c r="F125" i="68"/>
  <c r="D125"/>
  <c r="B125"/>
  <c r="C125"/>
  <c r="E125"/>
  <c r="F128" i="67"/>
  <c r="D128"/>
  <c r="G128"/>
  <c r="E128"/>
  <c r="B128"/>
  <c r="B13" i="83"/>
  <c r="B46" i="93"/>
  <c r="B47"/>
  <c r="B70"/>
  <c r="D48"/>
  <c r="B45"/>
  <c r="B43"/>
  <c r="B59"/>
  <c r="E48"/>
  <c r="C13"/>
  <c r="B46" i="92"/>
  <c r="B14"/>
  <c r="C53" i="91"/>
  <c r="E61" i="76"/>
  <c r="C32"/>
  <c r="B61"/>
  <c r="B34" i="62"/>
  <c r="E34"/>
  <c r="B13" i="52" l="1"/>
  <c r="B33"/>
  <c r="B48" i="93"/>
</calcChain>
</file>

<file path=xl/sharedStrings.xml><?xml version="1.0" encoding="utf-8"?>
<sst xmlns="http://schemas.openxmlformats.org/spreadsheetml/2006/main" count="3644" uniqueCount="798">
  <si>
    <t>المجموع</t>
  </si>
  <si>
    <t>Inezgane</t>
  </si>
  <si>
    <t>Agadir</t>
  </si>
  <si>
    <t>Taroudannt</t>
  </si>
  <si>
    <t>Tiznit</t>
  </si>
  <si>
    <t>Tata</t>
  </si>
  <si>
    <t>Tan-Tan</t>
  </si>
  <si>
    <t>Guelmim</t>
  </si>
  <si>
    <t>Azilal</t>
  </si>
  <si>
    <t>Fquih Ben Salah</t>
  </si>
  <si>
    <t>Béni Mellal</t>
  </si>
  <si>
    <t>El Jadida</t>
  </si>
  <si>
    <t>Sidi Bennour</t>
  </si>
  <si>
    <t>Errachidia</t>
  </si>
  <si>
    <t>Taounate</t>
  </si>
  <si>
    <t>Sefrou</t>
  </si>
  <si>
    <t xml:space="preserve">Fès </t>
  </si>
  <si>
    <t>Kénitra</t>
  </si>
  <si>
    <t>Souk Arbâa El Gharb</t>
  </si>
  <si>
    <t>Sidi Slimane</t>
  </si>
  <si>
    <t>Sidi Kacem</t>
  </si>
  <si>
    <t>Khouribga</t>
  </si>
  <si>
    <t>Ouad Zem</t>
  </si>
  <si>
    <t>Es-Semara</t>
  </si>
  <si>
    <t>Laâyoune</t>
  </si>
  <si>
    <t>Oued Ed-Dahab</t>
  </si>
  <si>
    <t>Ben Guerir</t>
  </si>
  <si>
    <t>Imintanoute</t>
  </si>
  <si>
    <t>Marrakech</t>
  </si>
  <si>
    <t>Khénifra</t>
  </si>
  <si>
    <t>Meknès</t>
  </si>
  <si>
    <t>Midelt</t>
  </si>
  <si>
    <t>Nador</t>
  </si>
  <si>
    <t>Zagora</t>
  </si>
  <si>
    <t>Ouarzazate</t>
  </si>
  <si>
    <t>Berkane</t>
  </si>
  <si>
    <t>Bouarfa</t>
  </si>
  <si>
    <t>Oujda</t>
  </si>
  <si>
    <t>Khémisset</t>
  </si>
  <si>
    <t>Rabat</t>
  </si>
  <si>
    <t>Rommani</t>
  </si>
  <si>
    <t>Salé</t>
  </si>
  <si>
    <t>Safi</t>
  </si>
  <si>
    <t>Essaouira</t>
  </si>
  <si>
    <t>Youssoufia</t>
  </si>
  <si>
    <t>Berrechid</t>
  </si>
  <si>
    <t>Ben Ahmed</t>
  </si>
  <si>
    <t xml:space="preserve">Settat </t>
  </si>
  <si>
    <t>Larache</t>
  </si>
  <si>
    <t>Ksar El Kabir</t>
  </si>
  <si>
    <t>Tanger</t>
  </si>
  <si>
    <t>Taza</t>
  </si>
  <si>
    <t>Guercif</t>
  </si>
  <si>
    <t>Tétouan</t>
  </si>
  <si>
    <t>Chefchaouen</t>
  </si>
  <si>
    <t>R.C.A. Agadir</t>
  </si>
  <si>
    <t>R.C.A. Casablanca</t>
  </si>
  <si>
    <t>R.C.A. El Jadida</t>
  </si>
  <si>
    <t>R.C.A. Errachidia</t>
  </si>
  <si>
    <t>R.C.A. Kénitra</t>
  </si>
  <si>
    <t>R.C.A. Khouribga</t>
  </si>
  <si>
    <t>R.C.A. Laâyoune</t>
  </si>
  <si>
    <t>R.C.A. Marrakech</t>
  </si>
  <si>
    <t>R.C.A. Meknès</t>
  </si>
  <si>
    <t>R.C.A. Nador</t>
  </si>
  <si>
    <t>R.C.A. Ouarzazate</t>
  </si>
  <si>
    <t>R.C.A. Oujda</t>
  </si>
  <si>
    <t>R.C.A. Rabat</t>
  </si>
  <si>
    <t>R.C.A. Safi</t>
  </si>
  <si>
    <t xml:space="preserve">R.C.A. Settat </t>
  </si>
  <si>
    <t>R.C.A. Tanger</t>
  </si>
  <si>
    <t>R.C.A. Taza</t>
  </si>
  <si>
    <t>R.C.A. Tétouan</t>
  </si>
  <si>
    <t>Justice</t>
  </si>
  <si>
    <t xml:space="preserve"> </t>
  </si>
  <si>
    <t>Total</t>
  </si>
  <si>
    <t>dont:</t>
  </si>
  <si>
    <t>Ensemble</t>
  </si>
  <si>
    <t>أكادير</t>
  </si>
  <si>
    <t>إنزكان</t>
  </si>
  <si>
    <t>تارودانت</t>
  </si>
  <si>
    <t>تيزنيت</t>
  </si>
  <si>
    <t>طاطا</t>
  </si>
  <si>
    <t xml:space="preserve">كلميم </t>
  </si>
  <si>
    <t>الحسيمة</t>
  </si>
  <si>
    <t>أزيلال</t>
  </si>
  <si>
    <t>الفقيه بن صالح</t>
  </si>
  <si>
    <t>بني ملال</t>
  </si>
  <si>
    <t>المحمدية</t>
  </si>
  <si>
    <t>الجديدة</t>
  </si>
  <si>
    <t>سيدي بنور</t>
  </si>
  <si>
    <t>الرشيدية</t>
  </si>
  <si>
    <t>تاونات</t>
  </si>
  <si>
    <t>صفرو</t>
  </si>
  <si>
    <t xml:space="preserve">فاس </t>
  </si>
  <si>
    <t>القنيطرة</t>
  </si>
  <si>
    <t>سوق الأربعاء الغرب</t>
  </si>
  <si>
    <t>سيدي سليمان</t>
  </si>
  <si>
    <t>سيدي قاسم</t>
  </si>
  <si>
    <t>وزان</t>
  </si>
  <si>
    <t>خريبكة</t>
  </si>
  <si>
    <t>وادي زم</t>
  </si>
  <si>
    <t>السمارة</t>
  </si>
  <si>
    <t xml:space="preserve">العيون </t>
  </si>
  <si>
    <t xml:space="preserve">وادي الذهب </t>
  </si>
  <si>
    <t xml:space="preserve"> ابن جرير</t>
  </si>
  <si>
    <t>إمينتانوت</t>
  </si>
  <si>
    <t>قلعة السراغنة</t>
  </si>
  <si>
    <t xml:space="preserve">مراكش </t>
  </si>
  <si>
    <t>خنيفرة</t>
  </si>
  <si>
    <t>مكناس</t>
  </si>
  <si>
    <t>ميدلت</t>
  </si>
  <si>
    <t>الناضور</t>
  </si>
  <si>
    <t>زاكورة</t>
  </si>
  <si>
    <t>ورزازات</t>
  </si>
  <si>
    <t>بركان</t>
  </si>
  <si>
    <t>بوعرفة</t>
  </si>
  <si>
    <t xml:space="preserve">وجدة </t>
  </si>
  <si>
    <t>الخميسات</t>
  </si>
  <si>
    <t>الرباط</t>
  </si>
  <si>
    <t>الروماني</t>
  </si>
  <si>
    <t>سـلا</t>
  </si>
  <si>
    <t>آسفي</t>
  </si>
  <si>
    <t>الصويرة</t>
  </si>
  <si>
    <t>اليوسفية</t>
  </si>
  <si>
    <t>برشيد</t>
  </si>
  <si>
    <t>بن أحمد</t>
  </si>
  <si>
    <t xml:space="preserve">سطات </t>
  </si>
  <si>
    <t>العرائش</t>
  </si>
  <si>
    <t>القصر الكبير</t>
  </si>
  <si>
    <t xml:space="preserve">طنجة </t>
  </si>
  <si>
    <t>تازة</t>
  </si>
  <si>
    <t>تطوان</t>
  </si>
  <si>
    <t>شفشاون</t>
  </si>
  <si>
    <t>Délits</t>
  </si>
  <si>
    <t xml:space="preserve"> Accidents </t>
  </si>
  <si>
    <t>Contraventions</t>
  </si>
  <si>
    <t>Affaires des</t>
  </si>
  <si>
    <t xml:space="preserve"> de circulation</t>
  </si>
  <si>
    <t>mineurs</t>
  </si>
  <si>
    <t>Contentieux</t>
  </si>
  <si>
    <t>Affaires</t>
  </si>
  <si>
    <t>du travail</t>
  </si>
  <si>
    <t>de travail</t>
  </si>
  <si>
    <t xml:space="preserve"> référées</t>
  </si>
  <si>
    <t>العدل</t>
  </si>
  <si>
    <t>منه :</t>
  </si>
  <si>
    <t>قضايا</t>
  </si>
  <si>
    <t>إستعجالية</t>
  </si>
  <si>
    <t>الشغل</t>
  </si>
  <si>
    <t>المخالفات</t>
  </si>
  <si>
    <t>الجنح</t>
  </si>
  <si>
    <t>الأحداث</t>
  </si>
  <si>
    <t>Casablanca</t>
  </si>
  <si>
    <t>Fès</t>
  </si>
  <si>
    <t>Settat</t>
  </si>
  <si>
    <t xml:space="preserve">  </t>
  </si>
  <si>
    <t>المخلف</t>
  </si>
  <si>
    <t>المحكوم</t>
  </si>
  <si>
    <t>المسجل</t>
  </si>
  <si>
    <t>الدارالبيضاء</t>
  </si>
  <si>
    <t>فاس</t>
  </si>
  <si>
    <t>العيون</t>
  </si>
  <si>
    <t>مراكش</t>
  </si>
  <si>
    <t>وجدة</t>
  </si>
  <si>
    <t>سطات</t>
  </si>
  <si>
    <t>طنجة</t>
  </si>
  <si>
    <t>dont :</t>
  </si>
  <si>
    <t>référées</t>
  </si>
  <si>
    <t xml:space="preserve">Affaires </t>
  </si>
  <si>
    <t>d'objet</t>
  </si>
  <si>
    <t>divers</t>
  </si>
  <si>
    <t>Affaires enregistrées</t>
  </si>
  <si>
    <t>Commercial</t>
  </si>
  <si>
    <t>Affaires jugées</t>
  </si>
  <si>
    <t>Affaires en instance</t>
  </si>
  <si>
    <t xml:space="preserve">الاستعجالي </t>
  </si>
  <si>
    <t>الأوامر بالأداء</t>
  </si>
  <si>
    <t>القضايا المسجلة</t>
  </si>
  <si>
    <t xml:space="preserve">الدار البيضاء </t>
  </si>
  <si>
    <t>القضايا المحكومة</t>
  </si>
  <si>
    <t>القضايا المخلفة</t>
  </si>
  <si>
    <t>Impôts</t>
  </si>
  <si>
    <t>Elections</t>
  </si>
  <si>
    <t>Expropriation</t>
  </si>
  <si>
    <t>نزع الملكية</t>
  </si>
  <si>
    <t>الإنتخابات</t>
  </si>
  <si>
    <t>الضرائب</t>
  </si>
  <si>
    <t>الشطط فـي</t>
  </si>
  <si>
    <t xml:space="preserve">مكناس </t>
  </si>
  <si>
    <t xml:space="preserve">Affaires enregistrées </t>
  </si>
  <si>
    <t xml:space="preserve">  Tribunaux administratifs</t>
  </si>
  <si>
    <t xml:space="preserve">  Cours d'appel</t>
  </si>
  <si>
    <t xml:space="preserve">  Tribunaux de première instance</t>
  </si>
  <si>
    <t xml:space="preserve">  Centres judiciaires </t>
  </si>
  <si>
    <t xml:space="preserve">Affaires jugées </t>
  </si>
  <si>
    <t xml:space="preserve">Total </t>
  </si>
  <si>
    <t>C.J : Centres Judiciaires</t>
  </si>
  <si>
    <t xml:space="preserve">  المحاكم الإدارية</t>
  </si>
  <si>
    <t xml:space="preserve">  المحاكم الإبتدائية </t>
  </si>
  <si>
    <t xml:space="preserve">  المراكز القضائية </t>
  </si>
  <si>
    <t>الغرفة المدنية</t>
  </si>
  <si>
    <t>الغرفة الإدارية</t>
  </si>
  <si>
    <t>الغرفة الإجتماعية</t>
  </si>
  <si>
    <t xml:space="preserve">الغرفة الجنائية </t>
  </si>
  <si>
    <t xml:space="preserve">الغرفة التجارية </t>
  </si>
  <si>
    <t xml:space="preserve">  Tribunaux commerciaux</t>
  </si>
  <si>
    <t>R.C.A. Béni Mellal</t>
  </si>
  <si>
    <t>Sauvegarde de l'enfance</t>
  </si>
  <si>
    <t>Type d'établissement</t>
  </si>
  <si>
    <t>C.O.R</t>
  </si>
  <si>
    <t>C.R</t>
  </si>
  <si>
    <t>C.R à Berrechid</t>
  </si>
  <si>
    <t>Skhirate-Témara</t>
  </si>
  <si>
    <t>F.A.S</t>
  </si>
  <si>
    <t xml:space="preserve">   Féminin</t>
  </si>
  <si>
    <t>C.O.R : Centre d'Observation et de Rééducation</t>
  </si>
  <si>
    <t>C.R : Centre de Rééducation</t>
  </si>
  <si>
    <t>F.A.S : Foyer d'Action Sociale</t>
  </si>
  <si>
    <t>حماية الطفولة</t>
  </si>
  <si>
    <t>نوع المؤسسة</t>
  </si>
  <si>
    <t>م.م.إ.ت.</t>
  </si>
  <si>
    <t>م.إ.ت.</t>
  </si>
  <si>
    <t>م.إ.ت.  ببرشيد</t>
  </si>
  <si>
    <t xml:space="preserve">الصخيرات - تمارة </t>
  </si>
  <si>
    <t xml:space="preserve">الناضور </t>
  </si>
  <si>
    <t xml:space="preserve">المجموع  </t>
  </si>
  <si>
    <t>م.م.إ.ت. : مركز الملاحظة وإعادة التربية</t>
  </si>
  <si>
    <t>م.إ.ت. : مركز إعادة التربية</t>
  </si>
  <si>
    <t>Sûreté Nationale</t>
  </si>
  <si>
    <t xml:space="preserve">    Mineurs arrêtés</t>
  </si>
  <si>
    <t>Gendarmerie Royale</t>
  </si>
  <si>
    <t>Centres d'observation</t>
  </si>
  <si>
    <t xml:space="preserve"> Bénéficiaires</t>
  </si>
  <si>
    <t xml:space="preserve"> Entrées</t>
  </si>
  <si>
    <t xml:space="preserve"> Sorties</t>
  </si>
  <si>
    <t>Centres de rééducation</t>
  </si>
  <si>
    <t>Foyers d'action sociale</t>
  </si>
  <si>
    <t xml:space="preserve"> مصالح الأمن الوطني</t>
  </si>
  <si>
    <t xml:space="preserve">    عدد الأحداث </t>
  </si>
  <si>
    <t xml:space="preserve"> مصالح الدرك الملكي</t>
  </si>
  <si>
    <t xml:space="preserve">  الإنـاث</t>
  </si>
  <si>
    <t>مراكز الملاحظة</t>
  </si>
  <si>
    <t xml:space="preserve">   المستفيدون</t>
  </si>
  <si>
    <t>مراكز إعادة التربية</t>
  </si>
  <si>
    <t>أندية العمل الإجتماعي</t>
  </si>
  <si>
    <t>الحرية المحروسة</t>
  </si>
  <si>
    <t>R.C.A. : Ressort de la Cour d'Appel</t>
  </si>
  <si>
    <t>م. إ  : محاكم ابتدائية</t>
  </si>
  <si>
    <t>م . ق : مراكز قضائية</t>
  </si>
  <si>
    <t xml:space="preserve">            القضايا الجنحية المحكومة</t>
  </si>
  <si>
    <t xml:space="preserve">            القضايا الجنحية المخلفة</t>
  </si>
  <si>
    <t xml:space="preserve">  المحاكم التجارية</t>
  </si>
  <si>
    <t>R.C.A. Fès</t>
  </si>
  <si>
    <t>C.O.R Ziat (filles)</t>
  </si>
  <si>
    <t xml:space="preserve">م.م.إ.ت. زيات (بنات) </t>
  </si>
  <si>
    <t xml:space="preserve"> -</t>
  </si>
  <si>
    <t>Accidents</t>
  </si>
  <si>
    <t xml:space="preserve">قضايا  </t>
  </si>
  <si>
    <t xml:space="preserve">الموضوع </t>
  </si>
  <si>
    <t xml:space="preserve">نزاعات الشغل </t>
  </si>
  <si>
    <t>العــقـار</t>
  </si>
  <si>
    <t xml:space="preserve">            affaires pénales jugées</t>
  </si>
  <si>
    <t xml:space="preserve">            instance  selon le type d'affaires : </t>
  </si>
  <si>
    <t xml:space="preserve">            حسب نوع القضايا :</t>
  </si>
  <si>
    <t xml:space="preserve">            affaires pénales en instance</t>
  </si>
  <si>
    <t xml:space="preserve">            de sauvegarde de l'enfance</t>
  </si>
  <si>
    <t xml:space="preserve">            de l'année dans les établissements </t>
  </si>
  <si>
    <t xml:space="preserve">            خلال السنة بمؤسسات   </t>
  </si>
  <si>
    <t xml:space="preserve">            حماية الطفولة  </t>
  </si>
  <si>
    <t xml:space="preserve">C.O.R  Abdeslam </t>
  </si>
  <si>
    <t xml:space="preserve"> Bennani (filles)</t>
  </si>
  <si>
    <t xml:space="preserve">C.O.R à Fquih </t>
  </si>
  <si>
    <t xml:space="preserve"> Ben Salah</t>
  </si>
  <si>
    <t xml:space="preserve">م.م.إ.ت. بالفقيه </t>
  </si>
  <si>
    <t xml:space="preserve"> بن صالح</t>
  </si>
  <si>
    <t>م.م.إ.ت. عبد السلام</t>
  </si>
  <si>
    <t xml:space="preserve"> بناني (بنات)</t>
  </si>
  <si>
    <t xml:space="preserve">            من طرف مصالح الأمن الوطني </t>
  </si>
  <si>
    <t xml:space="preserve">            والدرك الملكي</t>
  </si>
  <si>
    <t>T.P.I : Tribunaux de première instance</t>
  </si>
  <si>
    <t xml:space="preserve"> استعمـال السلطة</t>
  </si>
  <si>
    <t xml:space="preserve">قضايا </t>
  </si>
  <si>
    <t xml:space="preserve">تجاري </t>
  </si>
  <si>
    <t xml:space="preserve">متنوع </t>
  </si>
  <si>
    <t xml:space="preserve">حوادث </t>
  </si>
  <si>
    <t>السير</t>
  </si>
  <si>
    <t xml:space="preserve">العـدل وحـماية الطـفـولة </t>
  </si>
  <si>
    <t>Tribunaux administratifs (affaires enregistrées)</t>
  </si>
  <si>
    <t>en %</t>
  </si>
  <si>
    <t>أندية العمل الاجتماعي</t>
  </si>
  <si>
    <t xml:space="preserve"> pouvoir</t>
  </si>
  <si>
    <t xml:space="preserve">Abus de </t>
  </si>
  <si>
    <t xml:space="preserve"> paiement</t>
  </si>
  <si>
    <t>ذكور</t>
  </si>
  <si>
    <t xml:space="preserve">  المحكمة العسكرية</t>
  </si>
  <si>
    <t xml:space="preserve">  محاكم الإستئناف التجارية</t>
  </si>
  <si>
    <t xml:space="preserve">  محاكم الإستئناف </t>
  </si>
  <si>
    <t xml:space="preserve">  المصالح المركزية لوزارة العدل</t>
  </si>
  <si>
    <t xml:space="preserve">         والجنس</t>
  </si>
  <si>
    <t xml:space="preserve">  Tribunal militaire</t>
  </si>
  <si>
    <t xml:space="preserve">  Services centraux du Ministère de la Justice</t>
  </si>
  <si>
    <t>Total général</t>
  </si>
  <si>
    <t xml:space="preserve">المجموع العام </t>
  </si>
  <si>
    <t xml:space="preserve">مجموع </t>
  </si>
  <si>
    <t>الخبراء القضائيين</t>
  </si>
  <si>
    <t xml:space="preserve">التراجمة  </t>
  </si>
  <si>
    <t>Féminin</t>
  </si>
  <si>
    <t>Masculin</t>
  </si>
  <si>
    <t>الدار البيضاء</t>
  </si>
  <si>
    <t>Cours d'appel</t>
  </si>
  <si>
    <t>El jadida</t>
  </si>
  <si>
    <t>جرائم أخرى</t>
  </si>
  <si>
    <t>Infractions contre les personnes</t>
  </si>
  <si>
    <t>Infractions contre les biens</t>
  </si>
  <si>
    <t xml:space="preserve">Autre infractions </t>
  </si>
  <si>
    <t xml:space="preserve"> Total</t>
  </si>
  <si>
    <t>أطر عليا</t>
  </si>
  <si>
    <t>أطر متوسطة</t>
  </si>
  <si>
    <t>مستخدمون</t>
  </si>
  <si>
    <t>طلبة</t>
  </si>
  <si>
    <t>عاطلون</t>
  </si>
  <si>
    <t>أنشطة أخرى</t>
  </si>
  <si>
    <t>Cadres Supérieurs</t>
  </si>
  <si>
    <t>Cadres Moyens</t>
  </si>
  <si>
    <t>Etudiants</t>
  </si>
  <si>
    <t>Chômeurs</t>
  </si>
  <si>
    <t>Autres activités</t>
  </si>
  <si>
    <t>6 أشهر- سنتين</t>
  </si>
  <si>
    <t>2 - 5 سنوات</t>
  </si>
  <si>
    <t>5 - 10 سنوات</t>
  </si>
  <si>
    <t>10 - 30 سنة</t>
  </si>
  <si>
    <t>المؤبد</t>
  </si>
  <si>
    <t>الإعدام</t>
  </si>
  <si>
    <t>6 mois à 2 ans</t>
  </si>
  <si>
    <t>2 - 5 ans</t>
  </si>
  <si>
    <t>5 - 10 ans</t>
  </si>
  <si>
    <t xml:space="preserve">10 - 30 ans </t>
  </si>
  <si>
    <t>Peine capitale</t>
  </si>
  <si>
    <t>قضاة الحكم</t>
  </si>
  <si>
    <t>قضاة النيابة العامة</t>
  </si>
  <si>
    <t>Magistrats du  siège</t>
  </si>
  <si>
    <t>Magistrats du parquet</t>
  </si>
  <si>
    <t xml:space="preserve">  Détachés</t>
  </si>
  <si>
    <t xml:space="preserve">  Cours d'appel commerciaux </t>
  </si>
  <si>
    <t>Employés</t>
  </si>
  <si>
    <t>Kasbat Tadla</t>
  </si>
  <si>
    <t>قصبة تادلة</t>
  </si>
  <si>
    <t xml:space="preserve">            instance selon le type d'affaires : </t>
  </si>
  <si>
    <t xml:space="preserve">            affaires civiles jugées</t>
  </si>
  <si>
    <t xml:space="preserve">            affaires civiles enregistrées</t>
  </si>
  <si>
    <t xml:space="preserve">            affaires civiles en instance</t>
  </si>
  <si>
    <t xml:space="preserve">            affaires pénales enregistrées</t>
  </si>
  <si>
    <t xml:space="preserve">             instance selon le type d'affaires : </t>
  </si>
  <si>
    <t xml:space="preserve">المجموع </t>
  </si>
  <si>
    <t xml:space="preserve">         المقبولين لدى المحاكم حسب          </t>
  </si>
  <si>
    <t>Retraités</t>
  </si>
  <si>
    <t>متقاعدون</t>
  </si>
  <si>
    <t>Assilah</t>
  </si>
  <si>
    <t>أصيلة</t>
  </si>
  <si>
    <t>أبي الجعد</t>
  </si>
  <si>
    <t>Bejâad</t>
  </si>
  <si>
    <t xml:space="preserve">           حسب نوع القضايا :</t>
  </si>
  <si>
    <t xml:space="preserve">           القضايا المدنية المسجلة</t>
  </si>
  <si>
    <t xml:space="preserve">            القضايا المدنية المحكومة</t>
  </si>
  <si>
    <t xml:space="preserve">            القضايا المدنية المخلفة</t>
  </si>
  <si>
    <t xml:space="preserve">            القضايا الجنحية المسجلة</t>
  </si>
  <si>
    <t>Boulmane</t>
  </si>
  <si>
    <t>بولمان</t>
  </si>
  <si>
    <t xml:space="preserve">بولمان </t>
  </si>
  <si>
    <t>م.م.إ.ت (ذكور)</t>
  </si>
  <si>
    <t>م.م.إ.ت (فتيات)</t>
  </si>
  <si>
    <t>C.O.R (filles)</t>
  </si>
  <si>
    <t>Temara</t>
  </si>
  <si>
    <t>تمارة</t>
  </si>
  <si>
    <t xml:space="preserve">  Cours d'appel administratifs</t>
  </si>
  <si>
    <t>المحامون الرسميون</t>
  </si>
  <si>
    <t>المحامون المتمرنون</t>
  </si>
  <si>
    <t>Avocats stagiaires</t>
  </si>
  <si>
    <t>Avocats titulaires</t>
  </si>
  <si>
    <t>ن.ع.ج.</t>
  </si>
  <si>
    <t>إناث</t>
  </si>
  <si>
    <t xml:space="preserve">          d'établissement et le sexe</t>
  </si>
  <si>
    <t xml:space="preserve">  الملحقون </t>
  </si>
  <si>
    <t>Travailleurs et indépendants en agriculture</t>
  </si>
  <si>
    <t>المشتغلون والمستقلون في الفلاحة</t>
  </si>
  <si>
    <t xml:space="preserve">Plus de 50 ans  </t>
  </si>
  <si>
    <t xml:space="preserve">  محاكم الاستئناف الإدارية </t>
  </si>
  <si>
    <t xml:space="preserve">  المحاكم  التجارية</t>
  </si>
  <si>
    <t xml:space="preserve">  المقاطعات التابعة  ل م. إ </t>
  </si>
  <si>
    <t xml:space="preserve">  المقاطعات التابعة  ل م.ق</t>
  </si>
  <si>
    <t xml:space="preserve">  T . A rattachés aux T. P. I</t>
  </si>
  <si>
    <t xml:space="preserve">  T . A rattachés aux C. J</t>
  </si>
  <si>
    <t xml:space="preserve">طنجة - أصيلة  </t>
  </si>
  <si>
    <t>Tanger-Assilah</t>
  </si>
  <si>
    <t xml:space="preserve">  إدارة السجون</t>
  </si>
  <si>
    <t>م.م.إ.ت. مرس السلطان (فتيات)</t>
  </si>
  <si>
    <t xml:space="preserve">  Administration pénitentiaire</t>
  </si>
  <si>
    <t>محاكم الاستئناف</t>
  </si>
  <si>
    <t>مراكش - ورزازات</t>
  </si>
  <si>
    <t>الناضور - الحسيمة</t>
  </si>
  <si>
    <t>مكناس - الرشيدية</t>
  </si>
  <si>
    <t>أكادير - العيون</t>
  </si>
  <si>
    <t>Marrakech - Ouarzazate</t>
  </si>
  <si>
    <t>Meknès - Errachidia</t>
  </si>
  <si>
    <t>Agadir - Laâyoune</t>
  </si>
  <si>
    <t xml:space="preserve">  محاكم الاستئناف</t>
  </si>
  <si>
    <t>ن.ع.ج. : نادي العمل الإجتماعي</t>
  </si>
  <si>
    <t xml:space="preserve"> Féminin</t>
  </si>
  <si>
    <t>الإناث</t>
  </si>
  <si>
    <t>...</t>
  </si>
  <si>
    <r>
      <t>المستفيدون من مؤسسات حماية الطفولة</t>
    </r>
    <r>
      <rPr>
        <sz val="10"/>
        <rFont val="Times New Roman"/>
        <family val="1"/>
      </rPr>
      <t xml:space="preserve">  </t>
    </r>
  </si>
  <si>
    <r>
      <t xml:space="preserve">            affaires pénales en instance </t>
    </r>
    <r>
      <rPr>
        <sz val="10"/>
        <rFont val="Times New Roman"/>
        <family val="1"/>
      </rPr>
      <t>(suite)</t>
    </r>
  </si>
  <si>
    <r>
      <t xml:space="preserve">            القضايا الجنحية المخلفة </t>
    </r>
    <r>
      <rPr>
        <sz val="10"/>
        <rFont val="Times New Roman"/>
        <family val="1"/>
      </rPr>
      <t>(تابع)</t>
    </r>
  </si>
  <si>
    <r>
      <t xml:space="preserve">            affaires pénales jugées </t>
    </r>
    <r>
      <rPr>
        <sz val="10"/>
        <rFont val="Times New Roman"/>
        <family val="1"/>
      </rPr>
      <t>(suite)</t>
    </r>
  </si>
  <si>
    <r>
      <t xml:space="preserve">            القضايا الجنحية المحكومة </t>
    </r>
    <r>
      <rPr>
        <sz val="10"/>
        <rFont val="Times New Roman"/>
        <family val="1"/>
      </rPr>
      <t>(تابع)</t>
    </r>
  </si>
  <si>
    <r>
      <t xml:space="preserve">             affaires pénales enregistrées </t>
    </r>
    <r>
      <rPr>
        <sz val="10"/>
        <rFont val="Times New Roman"/>
        <family val="1"/>
      </rPr>
      <t>(suite)</t>
    </r>
  </si>
  <si>
    <r>
      <t xml:space="preserve">            القضايا الجنحية المسجلة </t>
    </r>
    <r>
      <rPr>
        <sz val="10"/>
        <rFont val="Times New Roman"/>
        <family val="1"/>
      </rPr>
      <t>(تابع)</t>
    </r>
  </si>
  <si>
    <r>
      <t xml:space="preserve">            affaires civiles en instance </t>
    </r>
    <r>
      <rPr>
        <sz val="10"/>
        <rFont val="Times New Roman"/>
        <family val="1"/>
      </rPr>
      <t>(suite)</t>
    </r>
  </si>
  <si>
    <r>
      <t xml:space="preserve">           القضايا المدنية المخلفة </t>
    </r>
    <r>
      <rPr>
        <sz val="10"/>
        <rFont val="Times New Roman"/>
        <family val="1"/>
      </rPr>
      <t>(تابع)</t>
    </r>
  </si>
  <si>
    <r>
      <t xml:space="preserve">            affaires civiles jugées </t>
    </r>
    <r>
      <rPr>
        <sz val="10"/>
        <rFont val="Times New Roman"/>
        <family val="1"/>
      </rPr>
      <t>(suite)</t>
    </r>
  </si>
  <si>
    <r>
      <t xml:space="preserve">            القضايا المدنية المحكومة </t>
    </r>
    <r>
      <rPr>
        <sz val="10"/>
        <rFont val="Times New Roman"/>
        <family val="1"/>
      </rPr>
      <t>(تابع)</t>
    </r>
  </si>
  <si>
    <r>
      <t xml:space="preserve">            affaires civiles enregistrées </t>
    </r>
    <r>
      <rPr>
        <sz val="10"/>
        <rFont val="Times New Roman"/>
        <family val="1"/>
      </rPr>
      <t>(suite)</t>
    </r>
  </si>
  <si>
    <r>
      <t xml:space="preserve">           القضايا المدنية المسجلة </t>
    </r>
    <r>
      <rPr>
        <sz val="10"/>
        <rFont val="Times New Roman"/>
        <family val="1"/>
      </rPr>
      <t>(تابع)</t>
    </r>
  </si>
  <si>
    <r>
      <t xml:space="preserve"> المجموع         </t>
    </r>
    <r>
      <rPr>
        <b/>
        <sz val="10"/>
        <rFont val="Times New Roman"/>
        <family val="1"/>
      </rPr>
      <t xml:space="preserve">   </t>
    </r>
  </si>
  <si>
    <t>دائرة استئناف أكادير</t>
  </si>
  <si>
    <t>دائرة استئناف الحسيمة</t>
  </si>
  <si>
    <t>دائرة استئناف  بني ملال</t>
  </si>
  <si>
    <t>دائرة استئناف الدار البيضاء</t>
  </si>
  <si>
    <t>دائرة استئناف الجديدة</t>
  </si>
  <si>
    <t>دائرة استئناف الرشيدية</t>
  </si>
  <si>
    <t>دائرة استئناف فـاس</t>
  </si>
  <si>
    <t>دائرة استئناف القنيطرة</t>
  </si>
  <si>
    <t>دائرة استئناف خريبكة</t>
  </si>
  <si>
    <t xml:space="preserve">دائرة استئناف العيون </t>
  </si>
  <si>
    <t xml:space="preserve">دائرة استئناف مراكش </t>
  </si>
  <si>
    <t>دائرة استئناف مكناس</t>
  </si>
  <si>
    <t>دائرة استئناف الناضور</t>
  </si>
  <si>
    <t>دائرة استئناف ورزازات</t>
  </si>
  <si>
    <t xml:space="preserve">دائرة استئناف وجدة </t>
  </si>
  <si>
    <t>دائرة استئناف الرباط</t>
  </si>
  <si>
    <t>دائرة استئناف آسفي</t>
  </si>
  <si>
    <t xml:space="preserve">دائرة استئناف سطات </t>
  </si>
  <si>
    <t xml:space="preserve">دائرة استئناف طنجة </t>
  </si>
  <si>
    <t>دائرة استئناف تازة</t>
  </si>
  <si>
    <t>دائرة استئناف تطوان</t>
  </si>
  <si>
    <t>C.O.R Mers Sultan (filles)</t>
  </si>
  <si>
    <t xml:space="preserve">15 - 1 Répartition des magistrats selon le type </t>
  </si>
  <si>
    <r>
      <t>15 - 1</t>
    </r>
    <r>
      <rPr>
        <b/>
        <sz val="16"/>
        <rFont val="Times New Roman"/>
        <family val="1"/>
      </rPr>
      <t xml:space="preserve"> توزيع القضاة حسب نوع المؤسسة </t>
    </r>
  </si>
  <si>
    <t xml:space="preserve">15 - 2 توزيع الخبراء القضائيين والتراجمة   </t>
  </si>
  <si>
    <t xml:space="preserve">15 - 3 توزيع النساخ  حسب </t>
  </si>
  <si>
    <t xml:space="preserve">15 - 8 Activités générales des tribunaux </t>
  </si>
  <si>
    <r>
      <t xml:space="preserve">15 - 8 </t>
    </r>
    <r>
      <rPr>
        <b/>
        <sz val="16"/>
        <rFont val="Times New Roman"/>
        <family val="1"/>
      </rPr>
      <t xml:space="preserve"> الأنشطة العامة للمحاكم </t>
    </r>
  </si>
  <si>
    <t xml:space="preserve">15 - 10 Activités des tribunaux administratifs </t>
  </si>
  <si>
    <r>
      <t>15 - 10</t>
    </r>
    <r>
      <rPr>
        <b/>
        <sz val="16"/>
        <rFont val="Times New Roman"/>
        <family val="1"/>
      </rPr>
      <t xml:space="preserve"> أنشطة المحاكم الإدارية </t>
    </r>
  </si>
  <si>
    <r>
      <t>15 - 11</t>
    </r>
    <r>
      <rPr>
        <b/>
        <sz val="16"/>
        <rFont val="Times New Roman"/>
        <family val="1"/>
      </rPr>
      <t xml:space="preserve"> أنشطة محاكم الاستئناف الإدارية </t>
    </r>
  </si>
  <si>
    <t xml:space="preserve">15 - 11 Activités des cours d'appels administratifs </t>
  </si>
  <si>
    <t xml:space="preserve">15 - 12 Activités des tribunaux commerciaux </t>
  </si>
  <si>
    <r>
      <t>15 - 12</t>
    </r>
    <r>
      <rPr>
        <b/>
        <sz val="16"/>
        <rFont val="Times New Roman"/>
        <family val="1"/>
      </rPr>
      <t xml:space="preserve"> أنشطة المحاكم التجارية </t>
    </r>
    <r>
      <rPr>
        <sz val="10"/>
        <rFont val="Times New Roman"/>
        <family val="1"/>
      </rPr>
      <t xml:space="preserve"> </t>
    </r>
  </si>
  <si>
    <t xml:space="preserve">15 - 13 Activités des cours d'appel commerciales </t>
  </si>
  <si>
    <r>
      <t xml:space="preserve">15 - 14 </t>
    </r>
    <r>
      <rPr>
        <b/>
        <sz val="16"/>
        <rFont val="Times New Roman"/>
        <family val="1"/>
      </rPr>
      <t>أنشطة محاكم الاستئناف</t>
    </r>
    <r>
      <rPr>
        <b/>
        <sz val="14"/>
        <rFont val="Times New Roman"/>
        <family val="1"/>
      </rPr>
      <t xml:space="preserve"> </t>
    </r>
  </si>
  <si>
    <t xml:space="preserve">15 - 16 Activités des tribunaux de première  </t>
  </si>
  <si>
    <r>
      <t>15 - 16</t>
    </r>
    <r>
      <rPr>
        <b/>
        <sz val="16"/>
        <rFont val="Times New Roman"/>
        <family val="1"/>
      </rPr>
      <t xml:space="preserve"> أنشطة المحاكم الإبتدائية </t>
    </r>
  </si>
  <si>
    <t xml:space="preserve">15 - 17 Activités des tribunaux de première  </t>
  </si>
  <si>
    <r>
      <t>15 - 17</t>
    </r>
    <r>
      <rPr>
        <b/>
        <sz val="16"/>
        <rFont val="Times New Roman"/>
        <family val="1"/>
      </rPr>
      <t xml:space="preserve"> أنشطة المحاكم الإبتدائية </t>
    </r>
  </si>
  <si>
    <t xml:space="preserve">15 - 18 Activités des tribunaux de première  </t>
  </si>
  <si>
    <r>
      <t>15 - 18</t>
    </r>
    <r>
      <rPr>
        <b/>
        <sz val="16"/>
        <rFont val="Times New Roman"/>
        <family val="1"/>
      </rPr>
      <t xml:space="preserve"> أنشطة المحاكم الإبتدائية </t>
    </r>
  </si>
  <si>
    <t xml:space="preserve">15 - 19 Activités des tribunaux de première  </t>
  </si>
  <si>
    <r>
      <t>15 - 19</t>
    </r>
    <r>
      <rPr>
        <b/>
        <sz val="16"/>
        <rFont val="Times New Roman"/>
        <family val="1"/>
      </rPr>
      <t xml:space="preserve"> أنشطة المحاكم الإبتدائية </t>
    </r>
  </si>
  <si>
    <r>
      <t>15 - 20</t>
    </r>
    <r>
      <rPr>
        <b/>
        <sz val="16"/>
        <rFont val="Times New Roman"/>
        <family val="1"/>
      </rPr>
      <t xml:space="preserve"> أنشطة المحاكم الإبتدائية </t>
    </r>
  </si>
  <si>
    <t xml:space="preserve">15 - 20 Activités des tribunaux de première  </t>
  </si>
  <si>
    <t>طانطان</t>
  </si>
  <si>
    <t xml:space="preserve">            par les services de la Sûreté Nationale </t>
  </si>
  <si>
    <t xml:space="preserve">            et de la Gendarmerie Royale</t>
  </si>
  <si>
    <t xml:space="preserve">            حماية الطفولة</t>
  </si>
  <si>
    <t>الفصـل الخامس عشر</t>
  </si>
  <si>
    <t xml:space="preserve">CHAPITRE XV </t>
  </si>
  <si>
    <t xml:space="preserve">  Autres</t>
  </si>
  <si>
    <t xml:space="preserve">   آخرون</t>
  </si>
  <si>
    <t xml:space="preserve">15 - 3 Répartition des copistes selon  </t>
  </si>
  <si>
    <r>
      <t>15 - 13</t>
    </r>
    <r>
      <rPr>
        <b/>
        <sz val="16"/>
        <rFont val="Times New Roman"/>
        <family val="1"/>
      </rPr>
      <t xml:space="preserve"> أنشطة محاكم الاستئناف التجارية </t>
    </r>
    <r>
      <rPr>
        <sz val="10"/>
        <rFont val="Times New Roman"/>
        <family val="1"/>
      </rPr>
      <t xml:space="preserve"> </t>
    </r>
  </si>
  <si>
    <t>Benslimane</t>
  </si>
  <si>
    <t>15 - 14 Activités des cours d'appel</t>
  </si>
  <si>
    <t xml:space="preserve">          محكمة الاستئناف  والجنس </t>
  </si>
  <si>
    <t>Al Hoceima</t>
  </si>
  <si>
    <t xml:space="preserve">          محكمة الاستئناف والجنس </t>
  </si>
  <si>
    <t xml:space="preserve">          محكمة الاستئناف</t>
  </si>
  <si>
    <t>Nador -Al Hoceima</t>
  </si>
  <si>
    <t xml:space="preserve">15 - 7 Répartition des avocats par    </t>
  </si>
  <si>
    <t>A.I</t>
  </si>
  <si>
    <t xml:space="preserve">     A.J</t>
  </si>
  <si>
    <t xml:space="preserve">    A. E</t>
  </si>
  <si>
    <t xml:space="preserve">    A.I</t>
  </si>
  <si>
    <t>immobilières</t>
  </si>
  <si>
    <t>R.C.A. Al Hoceima</t>
  </si>
  <si>
    <t>Ouezzane</t>
  </si>
  <si>
    <t>جرسيف</t>
  </si>
  <si>
    <t>El Kelâa des Sraghna</t>
  </si>
  <si>
    <r>
      <t xml:space="preserve">             le ressort des cours d'appel </t>
    </r>
    <r>
      <rPr>
        <sz val="10"/>
        <rFont val="Times New Roman"/>
        <family val="1"/>
      </rPr>
      <t>(1)</t>
    </r>
  </si>
  <si>
    <r>
      <t xml:space="preserve">           الدوائر الاستئنافية</t>
    </r>
    <r>
      <rPr>
        <sz val="10"/>
        <rFont val="Times New Roman"/>
        <family val="1"/>
      </rPr>
      <t xml:space="preserve"> (1)</t>
    </r>
  </si>
  <si>
    <t xml:space="preserve">            condamnés par âge et sexe </t>
  </si>
  <si>
    <t xml:space="preserve">             des établissements de sauvegarde de l'enfance</t>
  </si>
  <si>
    <t xml:space="preserve">15 - 4 Répartition des notaires selon </t>
  </si>
  <si>
    <t xml:space="preserve">15 - 5 Répartition des adouls selon </t>
  </si>
  <si>
    <t xml:space="preserve">JUSTICE ET SAUVEGARDE </t>
  </si>
  <si>
    <t xml:space="preserve"> DE L'ENFANCE </t>
  </si>
  <si>
    <r>
      <t>15 - 5</t>
    </r>
    <r>
      <rPr>
        <b/>
        <sz val="16"/>
        <rFont val="Times New Roman"/>
        <family val="1"/>
      </rPr>
      <t xml:space="preserve"> توزيع العدول حسب </t>
    </r>
  </si>
  <si>
    <t>بنسليمان</t>
  </si>
  <si>
    <t>Mohammadia</t>
  </si>
  <si>
    <t>Taourirt</t>
  </si>
  <si>
    <t>تاوريرت</t>
  </si>
  <si>
    <t xml:space="preserve">           la cour d'appel et le sexe </t>
  </si>
  <si>
    <t xml:space="preserve">          la cour d'appel </t>
  </si>
  <si>
    <t xml:space="preserve">           cour d'appel et sexe</t>
  </si>
  <si>
    <t>Nombre d'affaires</t>
  </si>
  <si>
    <t>عدد القضايا</t>
  </si>
  <si>
    <t>Perpetuité</t>
  </si>
  <si>
    <t xml:space="preserve">   المودعون </t>
  </si>
  <si>
    <t xml:space="preserve">   المغادرون </t>
  </si>
  <si>
    <t>Autres condamnations</t>
  </si>
  <si>
    <t xml:space="preserve">Source : Ministère de la Jeunesse et des Sports. </t>
  </si>
  <si>
    <t>المصدر :  وزارة الشباب والرياضة.</t>
  </si>
  <si>
    <t>Source : Ministère de la Jeunesse et des Sports.</t>
  </si>
  <si>
    <t>Source : Délégation Générale de l'Administration Pénitentiaire et de la Réinsertion.</t>
  </si>
  <si>
    <t>المصدر : المندوبية العامة لإدارة السجون وإعادة الإدماج.</t>
  </si>
  <si>
    <t>A.E : Affaires enregistrées   A.J : Affaires jugées  A.I : Affaires en instance.</t>
  </si>
  <si>
    <t>C.J : Centres judiciaires.</t>
  </si>
  <si>
    <t>T.A : Tribunaux d'arrondissements.</t>
  </si>
  <si>
    <t>T.P.I : Tribunaux de première instance.</t>
  </si>
  <si>
    <t>Référées</t>
  </si>
  <si>
    <t>Ordres de</t>
  </si>
  <si>
    <r>
      <t>15 - 4</t>
    </r>
    <r>
      <rPr>
        <b/>
        <sz val="16"/>
        <rFont val="Times New Roman"/>
        <family val="1"/>
      </rPr>
      <t xml:space="preserve"> توزيع الموثقين حسب </t>
    </r>
  </si>
  <si>
    <t>أزرو</t>
  </si>
  <si>
    <t>Azrou</t>
  </si>
  <si>
    <t xml:space="preserve">15 - 9 Activités de la cour de cassation </t>
  </si>
  <si>
    <t xml:space="preserve">  Cour de cassation</t>
  </si>
  <si>
    <t xml:space="preserve">  Cour  de cassation </t>
  </si>
  <si>
    <t xml:space="preserve">  محكمة النقض</t>
  </si>
  <si>
    <r>
      <t>15 - 9</t>
    </r>
    <r>
      <rPr>
        <b/>
        <sz val="16"/>
        <rFont val="Times New Roman"/>
        <family val="1"/>
      </rPr>
      <t xml:space="preserve"> أنشطة محكمة النقض</t>
    </r>
  </si>
  <si>
    <t xml:space="preserve">          selon l'état matrimonial et le sexe</t>
  </si>
  <si>
    <t>Célibataire</t>
  </si>
  <si>
    <t>Marié</t>
  </si>
  <si>
    <t>Divorcé</t>
  </si>
  <si>
    <t xml:space="preserve">15 - 26 Nombre des détenus condamnés selon   </t>
  </si>
  <si>
    <t>مجمـوع</t>
  </si>
  <si>
    <t xml:space="preserve">15 - 27 Effectif des détenus condamnés    </t>
  </si>
  <si>
    <r>
      <t xml:space="preserve">15 - 27 </t>
    </r>
    <r>
      <rPr>
        <b/>
        <sz val="16"/>
        <rFont val="Times New Roman"/>
        <family val="1"/>
      </rPr>
      <t xml:space="preserve">عدد المعتقلين المدانين </t>
    </r>
  </si>
  <si>
    <t xml:space="preserve">            selon la durée de la détention et le sexe</t>
  </si>
  <si>
    <t xml:space="preserve">15 - 28 Infractions contre les personnes   </t>
  </si>
  <si>
    <t>Masculin+Féminin</t>
  </si>
  <si>
    <t>ذكور+إناث</t>
  </si>
  <si>
    <t>القتل العمد</t>
  </si>
  <si>
    <t>محاولة القتل</t>
  </si>
  <si>
    <t>Coups et blessures ou violence</t>
  </si>
  <si>
    <t xml:space="preserve">الضرب والجرح أو العنف </t>
  </si>
  <si>
    <t>Homicide involontaire</t>
  </si>
  <si>
    <t>القتل الخطأ</t>
  </si>
  <si>
    <t>الجرح الخطأ</t>
  </si>
  <si>
    <t>Empoisonnement</t>
  </si>
  <si>
    <t>التسميم</t>
  </si>
  <si>
    <t xml:space="preserve">          حسب نوع الجريمة والجنس</t>
  </si>
  <si>
    <t>Vol</t>
  </si>
  <si>
    <t>السرقة</t>
  </si>
  <si>
    <t>Recel</t>
  </si>
  <si>
    <t>إخفاء المسروق</t>
  </si>
  <si>
    <t>Vol qualifié</t>
  </si>
  <si>
    <t>السرقة الموصوفة</t>
  </si>
  <si>
    <t>Abus de confiance</t>
  </si>
  <si>
    <t>خيانة الأمانة</t>
  </si>
  <si>
    <t>Escroquerie</t>
  </si>
  <si>
    <t>النصب</t>
  </si>
  <si>
    <t>إضرام النار</t>
  </si>
  <si>
    <t>الخيانة الزوجية</t>
  </si>
  <si>
    <t>الفساد والتحريض عليه</t>
  </si>
  <si>
    <t>العنف ضد الأصول</t>
  </si>
  <si>
    <t>إهمال الأسرة</t>
  </si>
  <si>
    <t xml:space="preserve">الإغتصاب وهتك العرض </t>
  </si>
  <si>
    <t xml:space="preserve">تكوين عصابة إجرامية </t>
  </si>
  <si>
    <t>الاختطاف</t>
  </si>
  <si>
    <t>قضايا الإرهاب</t>
  </si>
  <si>
    <t>العنف ضد موظف</t>
  </si>
  <si>
    <t>إهانة موظف</t>
  </si>
  <si>
    <t>الرشوة واستغلال النفوذ</t>
  </si>
  <si>
    <t xml:space="preserve"> Faux et usage de faux documents</t>
  </si>
  <si>
    <t>التزوير واستعمال وثائق مزورة</t>
  </si>
  <si>
    <t>التشرد والتسول</t>
  </si>
  <si>
    <t>الإتجار في المخدرات</t>
  </si>
  <si>
    <t>استهلاك المخدرات</t>
  </si>
  <si>
    <t xml:space="preserve">Ivresse publique </t>
  </si>
  <si>
    <t>السكر العلني</t>
  </si>
  <si>
    <t>بيع االخمور بدون رخصة</t>
  </si>
  <si>
    <t>الهجرة السرية</t>
  </si>
  <si>
    <t xml:space="preserve">أكثر من  50 سنة </t>
  </si>
  <si>
    <t>31 - 50 سنة</t>
  </si>
  <si>
    <t>18 - 30 سنة</t>
  </si>
  <si>
    <t xml:space="preserve"> أقل من 18 سنة</t>
  </si>
  <si>
    <t>31 - 50 ans</t>
  </si>
  <si>
    <t>18 - 30 ans</t>
  </si>
  <si>
    <t xml:space="preserve">moins de 18 ans </t>
  </si>
  <si>
    <t>الجرائم المرتكبة ضد الأشخاص</t>
  </si>
  <si>
    <t>الجرائم االمتعلقة بالأموال</t>
  </si>
  <si>
    <t>Infractions contre les lois spécifiques</t>
  </si>
  <si>
    <t>جرائم القوانين الخاصة</t>
  </si>
  <si>
    <t xml:space="preserve">15 - 15 Activités des chambres d'appel </t>
  </si>
  <si>
    <r>
      <t xml:space="preserve">15 - 15 </t>
    </r>
    <r>
      <rPr>
        <b/>
        <sz val="16"/>
        <rFont val="Times New Roman"/>
        <family val="1"/>
      </rPr>
      <t xml:space="preserve">أنشطة غرف الاستئناف </t>
    </r>
  </si>
  <si>
    <t xml:space="preserve">15 - 16 Activités des tribunaux de première </t>
  </si>
  <si>
    <t xml:space="preserve">15 - 21 Activités des tribunaux de première  </t>
  </si>
  <si>
    <r>
      <t>15 - 21</t>
    </r>
    <r>
      <rPr>
        <b/>
        <sz val="16"/>
        <rFont val="Times New Roman"/>
        <family val="1"/>
      </rPr>
      <t xml:space="preserve"> أنشطة المحاكم الإبتدائية </t>
    </r>
  </si>
  <si>
    <t xml:space="preserve">15 - 23 Activités des centres judiciaires selon  </t>
  </si>
  <si>
    <r>
      <t>15 - 23</t>
    </r>
    <r>
      <rPr>
        <b/>
        <sz val="16"/>
        <rFont val="Times New Roman"/>
        <family val="1"/>
      </rPr>
      <t xml:space="preserve"> أنشطة  المراكز القضائية حسب </t>
    </r>
  </si>
  <si>
    <t xml:space="preserve">15 - 34 Evolution de l'effectif des mineurs arrêtés  </t>
  </si>
  <si>
    <r>
      <t>15 - 34</t>
    </r>
    <r>
      <rPr>
        <b/>
        <sz val="16"/>
        <rFont val="Times New Roman"/>
        <family val="1"/>
      </rPr>
      <t xml:space="preserve"> تطور عدد الأحداث الملقى عليهم القبض  </t>
    </r>
  </si>
  <si>
    <r>
      <t>15 - 35</t>
    </r>
    <r>
      <rPr>
        <b/>
        <sz val="16"/>
        <rFont val="Times New Roman"/>
        <family val="1"/>
      </rPr>
      <t xml:space="preserve"> تطور عدد الأحداث المودعين</t>
    </r>
    <r>
      <rPr>
        <b/>
        <sz val="10"/>
        <rFont val="Times New Roman"/>
        <family val="1"/>
        <charset val="178"/>
      </rPr>
      <t/>
    </r>
  </si>
  <si>
    <t>15 - 35 Evolution de l'effectif des mineurs placés au cours</t>
  </si>
  <si>
    <t xml:space="preserve">15 - 36  Evolution de l'effectif des bénéficiaires  </t>
  </si>
  <si>
    <r>
      <t>15 - 36</t>
    </r>
    <r>
      <rPr>
        <b/>
        <sz val="16"/>
        <rFont val="Times New Roman"/>
        <family val="1"/>
      </rPr>
      <t xml:space="preserve"> تطور عدد المستفيدين من مؤسسات</t>
    </r>
  </si>
  <si>
    <t xml:space="preserve">           حسب مدة العقوبة والجنس</t>
  </si>
  <si>
    <t xml:space="preserve">         حسب الحالة العائلية والجنس</t>
  </si>
  <si>
    <r>
      <t xml:space="preserve">30-15 </t>
    </r>
    <r>
      <rPr>
        <b/>
        <sz val="16"/>
        <rFont val="Times New Roman"/>
        <family val="1"/>
      </rPr>
      <t xml:space="preserve">الجرائم المرتكبة ضد نظام الأسرة </t>
    </r>
  </si>
  <si>
    <r>
      <t xml:space="preserve">31-15 </t>
    </r>
    <r>
      <rPr>
        <b/>
        <sz val="16"/>
        <rFont val="Times New Roman"/>
        <family val="1"/>
      </rPr>
      <t xml:space="preserve">الجرائم المرتكبة ضد الأمن العام  </t>
    </r>
  </si>
  <si>
    <r>
      <t xml:space="preserve">15 - 28 </t>
    </r>
    <r>
      <rPr>
        <b/>
        <sz val="16"/>
        <rFont val="Times New Roman"/>
        <family val="1"/>
      </rPr>
      <t>الجرائم المرتكبة ضد الأشخاص</t>
    </r>
  </si>
  <si>
    <r>
      <t xml:space="preserve">29-15 </t>
    </r>
    <r>
      <rPr>
        <b/>
        <sz val="16"/>
        <rFont val="Times New Roman"/>
        <family val="1"/>
      </rPr>
      <t>الجرائم المتعلقة بالأموال</t>
    </r>
  </si>
  <si>
    <t xml:space="preserve">        حسب نوع الجريمة والجنس</t>
  </si>
  <si>
    <t xml:space="preserve">         والنظام العام حسب نوع الجريمة والجنس</t>
  </si>
  <si>
    <r>
      <t>32-15</t>
    </r>
    <r>
      <rPr>
        <b/>
        <sz val="16"/>
        <rFont val="Times New Roman"/>
        <family val="1"/>
      </rPr>
      <t xml:space="preserve"> جرائم القوانين الخاصة </t>
    </r>
    <r>
      <rPr>
        <b/>
        <sz val="14"/>
        <rFont val="Times New Roman"/>
        <family val="1"/>
      </rPr>
      <t xml:space="preserve">  </t>
    </r>
  </si>
  <si>
    <t xml:space="preserve">           حسب السن والجنس </t>
  </si>
  <si>
    <t xml:space="preserve">         حسب نوع الجريمة والجنس</t>
  </si>
  <si>
    <t>الرماني</t>
  </si>
  <si>
    <t xml:space="preserve">الجرائم المرتكبة ضد نظام </t>
  </si>
  <si>
    <t xml:space="preserve"> الأسرة والأخلاق العامة </t>
  </si>
  <si>
    <t>الجرائم المرتكبة ضد الأمن</t>
  </si>
  <si>
    <t xml:space="preserve">15 - 2 Répartition des experts judiciaires et </t>
  </si>
  <si>
    <t xml:space="preserve">           interprètes agréés auprès des tribunaux selon</t>
  </si>
  <si>
    <t>Experts judiciaires</t>
  </si>
  <si>
    <t>Interprètes</t>
  </si>
  <si>
    <t xml:space="preserve">Chambre civile </t>
  </si>
  <si>
    <t xml:space="preserve">Chambre administrative </t>
  </si>
  <si>
    <t xml:space="preserve">Chambre sociale </t>
  </si>
  <si>
    <t>Chambre criminelle</t>
  </si>
  <si>
    <t>Chambre commerciale</t>
  </si>
  <si>
    <t>Chambre du statut personnel et de l'héritage</t>
  </si>
  <si>
    <t>غرفة الأحوال  الشخصية والميراث</t>
  </si>
  <si>
    <t>الدوائر الاستئنافية</t>
  </si>
  <si>
    <t xml:space="preserve">15-25 Nombre des détenus condamnés </t>
  </si>
  <si>
    <r>
      <t>25-15</t>
    </r>
    <r>
      <rPr>
        <b/>
        <sz val="16"/>
        <rFont val="Times New Roman"/>
        <family val="1"/>
      </rPr>
      <t xml:space="preserve"> عدد المعتقلين المدانين</t>
    </r>
    <r>
      <rPr>
        <b/>
        <sz val="14"/>
        <rFont val="Times New Roman"/>
        <family val="1"/>
      </rPr>
      <t xml:space="preserve"> </t>
    </r>
  </si>
  <si>
    <t>الحالة العائلية</t>
  </si>
  <si>
    <t>Etat matrimonial</t>
  </si>
  <si>
    <t>عازب</t>
  </si>
  <si>
    <t>متزوج</t>
  </si>
  <si>
    <t>مطلق</t>
  </si>
  <si>
    <t>أرمل</t>
  </si>
  <si>
    <t>Veuf</t>
  </si>
  <si>
    <t xml:space="preserve">            الفئة السوسيو مهنية والجنس</t>
  </si>
  <si>
    <r>
      <t xml:space="preserve">15 - 26 </t>
    </r>
    <r>
      <rPr>
        <b/>
        <sz val="16"/>
        <rFont val="Times New Roman"/>
        <family val="1"/>
      </rPr>
      <t>عدد المعتقلين المدانين</t>
    </r>
    <r>
      <rPr>
        <b/>
        <sz val="14"/>
        <rFont val="Times New Roman"/>
        <family val="1"/>
      </rPr>
      <t xml:space="preserve"> حسب  </t>
    </r>
  </si>
  <si>
    <t xml:space="preserve">            la catégorie socio-professionnelle et le sexe</t>
  </si>
  <si>
    <t xml:space="preserve">            selon le type d'infraction et le sexe</t>
  </si>
  <si>
    <t>Type d'infraction</t>
  </si>
  <si>
    <t>نوع الجريمة</t>
  </si>
  <si>
    <t>Tentative d'assassinat</t>
  </si>
  <si>
    <t xml:space="preserve">          selon le type d'infraction et le sexe</t>
  </si>
  <si>
    <t xml:space="preserve"> Proxenetisme et provocation à la prostitution</t>
  </si>
  <si>
    <t xml:space="preserve"> Viol et attentat à la pudeur</t>
  </si>
  <si>
    <t>Blessures involontaires</t>
  </si>
  <si>
    <t>Homicide volontaire</t>
  </si>
  <si>
    <t xml:space="preserve">Coups et blessures involontaires entraînant la mort </t>
  </si>
  <si>
    <t>الضرب والجرح المؤدي إلى الموت دون نية إحداته</t>
  </si>
  <si>
    <t>Remise de chèque sans provision</t>
  </si>
  <si>
    <t>15 - 29 Infractions contre les biens</t>
  </si>
  <si>
    <t xml:space="preserve"> Adultère</t>
  </si>
  <si>
    <t xml:space="preserve"> Enlèvement</t>
  </si>
  <si>
    <t xml:space="preserve"> Affaires de terrorisme</t>
  </si>
  <si>
    <t xml:space="preserve"> Corruption et trafic d'influence</t>
  </si>
  <si>
    <t>15 - 32 Infractions contre les lois spécifiques</t>
  </si>
  <si>
    <t>15 - 33 Répartition des détenus</t>
  </si>
  <si>
    <r>
      <t>15 - 33</t>
    </r>
    <r>
      <rPr>
        <b/>
        <sz val="16"/>
        <rFont val="Times New Roman"/>
        <family val="1"/>
      </rPr>
      <t xml:space="preserve"> توزيع المعتقلين المدانين</t>
    </r>
  </si>
  <si>
    <t>Trafic de drogues</t>
  </si>
  <si>
    <t>Consommation de drogues</t>
  </si>
  <si>
    <t>Vente de vins sans permis</t>
  </si>
  <si>
    <t>Immigration clandestine</t>
  </si>
  <si>
    <t xml:space="preserve">        Dont féminin</t>
  </si>
  <si>
    <t xml:space="preserve">       منه الإنـاث</t>
  </si>
  <si>
    <t>Ville</t>
  </si>
  <si>
    <t>المدينة</t>
  </si>
  <si>
    <t>C.O.R (garçons)</t>
  </si>
  <si>
    <t>Liberté surveillée</t>
  </si>
  <si>
    <t xml:space="preserve">               محكمة النقض.</t>
  </si>
  <si>
    <t xml:space="preserve">               Cour de Cassation.</t>
  </si>
  <si>
    <t>Incendie volontairement provoqué</t>
  </si>
  <si>
    <t xml:space="preserve">15 - 30 Infractions contre l'ordre des familles </t>
  </si>
  <si>
    <t xml:space="preserve">            et la moralité publique selon le type </t>
  </si>
  <si>
    <t xml:space="preserve">            d'infraction et le sexe</t>
  </si>
  <si>
    <t xml:space="preserve">          والأخلاق العامة حسب نوع الجريمة </t>
  </si>
  <si>
    <t xml:space="preserve">          والجنس</t>
  </si>
  <si>
    <t xml:space="preserve"> Violence contre les ascendants</t>
  </si>
  <si>
    <t xml:space="preserve"> Abandon de famille</t>
  </si>
  <si>
    <t>15 - 31 Infractions contre la sécurité et l'ordre public</t>
  </si>
  <si>
    <t xml:space="preserve"> Outrages à fonctionnaire public</t>
  </si>
  <si>
    <t xml:space="preserve"> Vagabondage et mendicité</t>
  </si>
  <si>
    <t xml:space="preserve"> Formation d'association de malfaiteurs</t>
  </si>
  <si>
    <t>Infractions contre l'ordre des</t>
  </si>
  <si>
    <t xml:space="preserve"> familles et la moralité publique</t>
  </si>
  <si>
    <t xml:space="preserve">Infractions contre la sécurité et </t>
  </si>
  <si>
    <t xml:space="preserve"> l'ordre public </t>
  </si>
  <si>
    <t xml:space="preserve"> Bénéficiaires des établissements de sauvegarde de l'enfance</t>
  </si>
  <si>
    <t xml:space="preserve">15 - 6 Répartition des huissiers de justice par  </t>
  </si>
  <si>
    <t xml:space="preserve"> Violence contre un fonctionnaire public</t>
  </si>
  <si>
    <t xml:space="preserve">15 - 6 توزيع المفوضين القضائيين حسب </t>
  </si>
  <si>
    <t xml:space="preserve">15 - 7 توزيع المحامين حسب  </t>
  </si>
  <si>
    <t>عقوبات أخـرى</t>
  </si>
  <si>
    <t xml:space="preserve"> العام والنظام العام </t>
  </si>
  <si>
    <t xml:space="preserve">بنسليمان </t>
  </si>
  <si>
    <t>المحاكم الإدارية (القضايا المسجلة)  2012</t>
  </si>
  <si>
    <t>famille</t>
  </si>
  <si>
    <t xml:space="preserve">Justice </t>
  </si>
  <si>
    <t>قضاء</t>
  </si>
  <si>
    <t>الأسرة</t>
  </si>
  <si>
    <r>
      <t>15 - 22</t>
    </r>
    <r>
      <rPr>
        <b/>
        <sz val="16"/>
        <rFont val="Times New Roman"/>
        <family val="1"/>
      </rPr>
      <t xml:space="preserve"> أنشطة أقسام قضاء القرب </t>
    </r>
  </si>
  <si>
    <r>
      <t xml:space="preserve">           </t>
    </r>
    <r>
      <rPr>
        <b/>
        <sz val="16"/>
        <rFont val="Times New Roman"/>
        <family val="1"/>
      </rPr>
      <t xml:space="preserve">  بالمحاكم الابتدائية </t>
    </r>
  </si>
  <si>
    <t xml:space="preserve">             de proximité au sein des TPI </t>
  </si>
  <si>
    <t xml:space="preserve">15 - 22 Activités des sections des juridictions    </t>
  </si>
  <si>
    <r>
      <t xml:space="preserve">            des TPI </t>
    </r>
    <r>
      <rPr>
        <sz val="10"/>
        <rFont val="Times New Roman"/>
        <family val="1"/>
      </rPr>
      <t>(suite)</t>
    </r>
    <r>
      <rPr>
        <b/>
        <sz val="14"/>
        <rFont val="Times New Roman"/>
        <family val="1"/>
      </rPr>
      <t xml:space="preserve"> </t>
    </r>
  </si>
  <si>
    <r>
      <t xml:space="preserve">             بالمحاكم الابتدائية </t>
    </r>
    <r>
      <rPr>
        <sz val="10"/>
        <rFont val="Times New Roman"/>
        <family val="1"/>
      </rPr>
      <t>(تابع)</t>
    </r>
  </si>
  <si>
    <t xml:space="preserve">             بالمحاكم الابتدائية </t>
  </si>
  <si>
    <t xml:space="preserve">            des TPI</t>
  </si>
  <si>
    <r>
      <t xml:space="preserve">           </t>
    </r>
    <r>
      <rPr>
        <b/>
        <sz val="16"/>
        <rFont val="Times New Roman"/>
        <family val="1"/>
      </rPr>
      <t xml:space="preserve">  بالمحاكم الابتدائية </t>
    </r>
    <r>
      <rPr>
        <sz val="10"/>
        <rFont val="Times New Roman"/>
        <family val="1"/>
      </rPr>
      <t>(تابع)</t>
    </r>
  </si>
  <si>
    <r>
      <t xml:space="preserve">             de proximité au sein des TPI </t>
    </r>
    <r>
      <rPr>
        <sz val="10"/>
        <rFont val="Times New Roman"/>
        <family val="1"/>
      </rPr>
      <t>(suite)</t>
    </r>
    <r>
      <rPr>
        <b/>
        <sz val="14"/>
        <rFont val="Times New Roman"/>
        <family val="1"/>
      </rPr>
      <t xml:space="preserve"> </t>
    </r>
  </si>
  <si>
    <t>-</t>
  </si>
  <si>
    <r>
      <t>15 - 24</t>
    </r>
    <r>
      <rPr>
        <b/>
        <sz val="16"/>
        <rFont val="Times New Roman"/>
        <family val="1"/>
      </rPr>
      <t xml:space="preserve"> أنشطة أقسام قضاء القرب </t>
    </r>
  </si>
  <si>
    <r>
      <t xml:space="preserve">           </t>
    </r>
    <r>
      <rPr>
        <b/>
        <sz val="16"/>
        <rFont val="Times New Roman"/>
        <family val="1"/>
      </rPr>
      <t xml:space="preserve">  بالمراكز القضائية حسب </t>
    </r>
    <r>
      <rPr>
        <b/>
        <sz val="14"/>
        <rFont val="Times New Roman"/>
        <family val="1"/>
      </rPr>
      <t xml:space="preserve"> </t>
    </r>
  </si>
  <si>
    <t xml:space="preserve">15 - 24 Activités des sections des juridictions    </t>
  </si>
  <si>
    <t xml:space="preserve">            de proximité au sein des C.J. selon  </t>
  </si>
  <si>
    <r>
      <t xml:space="preserve">             </t>
    </r>
    <r>
      <rPr>
        <b/>
        <sz val="16"/>
        <rFont val="Times New Roman"/>
        <family val="1"/>
      </rPr>
      <t>الدوائر الاستئنافية</t>
    </r>
    <r>
      <rPr>
        <sz val="10"/>
        <rFont val="Times New Roman"/>
        <family val="1"/>
      </rPr>
      <t xml:space="preserve"> </t>
    </r>
  </si>
  <si>
    <r>
      <t xml:space="preserve">            le ressort des cours d'appel</t>
    </r>
    <r>
      <rPr>
        <sz val="10"/>
        <rFont val="Times New Roman"/>
        <family val="1"/>
      </rPr>
      <t xml:space="preserve"> </t>
    </r>
  </si>
  <si>
    <t>(1) يشمل نشاط أقسام قضاء القرب</t>
  </si>
  <si>
    <t>(1) Y compris l'activité des sections des juridictions de proximité</t>
  </si>
  <si>
    <r>
      <t xml:space="preserve">           la cour d'appel et le sexe</t>
    </r>
    <r>
      <rPr>
        <sz val="10"/>
        <rFont val="Times New Roman"/>
        <family val="1"/>
      </rPr>
      <t xml:space="preserve">(1) </t>
    </r>
  </si>
  <si>
    <r>
      <t xml:space="preserve">          محكمة الاستئناف والجنس </t>
    </r>
    <r>
      <rPr>
        <sz val="11"/>
        <rFont val="Times New Roman"/>
        <family val="1"/>
      </rPr>
      <t xml:space="preserve">(1)  </t>
    </r>
  </si>
  <si>
    <t>(1) Situation jusq'au 29/11/2013</t>
  </si>
  <si>
    <t>(1) وضعية إلى غاية 2013/11/29</t>
  </si>
  <si>
    <t xml:space="preserve">           cour d'appel et sexe </t>
  </si>
  <si>
    <t xml:space="preserve">          محكمة الاستئناف والجنس</t>
  </si>
  <si>
    <t xml:space="preserve">     بالمحاكم الإبتدائية.</t>
  </si>
  <si>
    <t>(1) يتعلق الأمر بنشاط أقسام قضاء القرب</t>
  </si>
  <si>
    <t xml:space="preserve">      de proximité au sein des C.J.</t>
  </si>
  <si>
    <t xml:space="preserve">     بالمراكز القضائية.</t>
  </si>
  <si>
    <t>(2) يتعلق الأمر بنشاط أقسام قضاء القرب</t>
  </si>
  <si>
    <t>المصدر :  وزارة العدل والحريات.</t>
  </si>
  <si>
    <t>Source : Ministère de la Justice et des Libertés.</t>
  </si>
  <si>
    <t>(1) Il s'agit de l'activité des sections des juridictions</t>
  </si>
  <si>
    <t>(2) Il s'agit de l'activité des sections des juridictions</t>
  </si>
  <si>
    <t xml:space="preserve">      de proximité au sein des T.P.I.</t>
  </si>
  <si>
    <t>المصادر :  وزارة العدل والحريات.</t>
  </si>
  <si>
    <t>Sources : Ministère de la Justice et des Libertés.</t>
  </si>
  <si>
    <t>Affaires référées       قضايا استعجالية</t>
  </si>
  <si>
    <t>Impôts                                الضرائب</t>
  </si>
  <si>
    <t>Autres affaires              قضايا أخرى</t>
  </si>
  <si>
    <t xml:space="preserve">Abus de pouvoir         تجاوز السلطة </t>
  </si>
  <si>
    <t>Expropriation                 نزع الملكية</t>
  </si>
  <si>
    <t xml:space="preserve">                        Civil         المدني          </t>
  </si>
  <si>
    <t xml:space="preserve">           Pénal         الجنحي</t>
  </si>
  <si>
    <t>Boulemane</t>
  </si>
  <si>
    <t>Bouelmane</t>
  </si>
  <si>
    <t>الفئة السوسيو مهنية</t>
  </si>
  <si>
    <t>Catégorie socio-professionnelle</t>
  </si>
  <si>
    <t>مدة العقوبة</t>
  </si>
  <si>
    <t>Durée de la détention</t>
  </si>
  <si>
    <t>Moins de 6 mois</t>
  </si>
  <si>
    <t xml:space="preserve">أقل من  6 أشهر </t>
  </si>
  <si>
    <t>C.O.R à Tit Mellil(1)</t>
  </si>
  <si>
    <t>F.A.S Lalla Yakout(1)</t>
  </si>
  <si>
    <t>C.R(1)</t>
  </si>
  <si>
    <t>م.إ.ت.(1)</t>
  </si>
  <si>
    <t>ن.ع ج. لالة الياقوت(1)</t>
  </si>
  <si>
    <t>م.م.إ.ت.  بتيط مليل(1)</t>
  </si>
  <si>
    <t xml:space="preserve"> Année 2013</t>
  </si>
  <si>
    <t xml:space="preserve"> سنة 2013</t>
  </si>
  <si>
    <t>سنة 2013</t>
  </si>
  <si>
    <t>Année 2013</t>
  </si>
  <si>
    <t xml:space="preserve">          la cour d'appel et le sexe  </t>
  </si>
  <si>
    <t>(1) مغلق للإصلاح بالنسبة لسنتي  2012 و2013</t>
  </si>
  <si>
    <t>(1) Fermé pour réparation en 2012 et 2013</t>
  </si>
  <si>
    <t>المشتغلون والمستقلون في الحرف</t>
  </si>
  <si>
    <t>المشتغلون والمستقلون في المهن الحرة</t>
  </si>
  <si>
    <t>Travailleurs et indépendants en métiers</t>
  </si>
  <si>
    <t>Travailleurs et indépendants en professions libérales</t>
  </si>
  <si>
    <r>
      <rPr>
        <vertAlign val="superscript"/>
        <sz val="10"/>
        <rFont val="Times New Roman"/>
        <family val="1"/>
      </rPr>
      <t>(1)</t>
    </r>
    <r>
      <rPr>
        <sz val="10"/>
        <rFont val="Times New Roman"/>
        <family val="1"/>
      </rPr>
      <t>82 514</t>
    </r>
  </si>
  <si>
    <r>
      <rPr>
        <vertAlign val="superscript"/>
        <sz val="10"/>
        <rFont val="Times New Roman"/>
        <family val="1"/>
      </rPr>
      <t>(2)</t>
    </r>
    <r>
      <rPr>
        <sz val="10"/>
        <rFont val="Times New Roman"/>
        <family val="1"/>
      </rPr>
      <t>12 721</t>
    </r>
  </si>
  <si>
    <r>
      <rPr>
        <vertAlign val="superscript"/>
        <sz val="10"/>
        <rFont val="Times New Roman"/>
        <family val="1"/>
      </rPr>
      <t>(2)</t>
    </r>
    <r>
      <rPr>
        <sz val="10"/>
        <rFont val="Times New Roman"/>
        <family val="1"/>
      </rPr>
      <t>14 710</t>
    </r>
  </si>
  <si>
    <r>
      <rPr>
        <vertAlign val="superscript"/>
        <sz val="10"/>
        <rFont val="Times New Roman"/>
        <family val="1"/>
      </rPr>
      <t>(1)</t>
    </r>
    <r>
      <rPr>
        <sz val="10"/>
        <rFont val="Times New Roman"/>
        <family val="1"/>
      </rPr>
      <t>71 868</t>
    </r>
  </si>
  <si>
    <r>
      <rPr>
        <vertAlign val="superscript"/>
        <sz val="10"/>
        <rFont val="Times New Roman"/>
        <family val="1"/>
      </rPr>
      <t>(1)</t>
    </r>
    <r>
      <rPr>
        <sz val="10"/>
        <rFont val="Times New Roman"/>
        <family val="1"/>
      </rPr>
      <t>51 555</t>
    </r>
  </si>
  <si>
    <r>
      <rPr>
        <vertAlign val="superscript"/>
        <sz val="10"/>
        <rFont val="Times New Roman"/>
        <family val="1"/>
      </rPr>
      <t>(1)</t>
    </r>
    <r>
      <rPr>
        <sz val="10"/>
        <rFont val="Times New Roman"/>
        <family val="1"/>
      </rPr>
      <t>77 136</t>
    </r>
  </si>
  <si>
    <r>
      <rPr>
        <vertAlign val="superscript"/>
        <sz val="10"/>
        <rFont val="Times New Roman"/>
        <family val="1"/>
      </rPr>
      <t>(2)</t>
    </r>
    <r>
      <rPr>
        <sz val="10"/>
        <rFont val="Times New Roman"/>
        <family val="1"/>
      </rPr>
      <t>9 308</t>
    </r>
  </si>
  <si>
    <r>
      <rPr>
        <vertAlign val="superscript"/>
        <sz val="10"/>
        <rFont val="Times New Roman"/>
        <family val="1"/>
      </rPr>
      <t>(2)</t>
    </r>
    <r>
      <rPr>
        <sz val="10"/>
        <rFont val="Times New Roman"/>
        <family val="1"/>
      </rPr>
      <t>14 294</t>
    </r>
  </si>
  <si>
    <r>
      <rPr>
        <vertAlign val="superscript"/>
        <sz val="10"/>
        <rFont val="Times New Roman"/>
        <family val="1"/>
      </rPr>
      <t>(1)</t>
    </r>
    <r>
      <rPr>
        <sz val="10"/>
        <rFont val="Times New Roman"/>
        <family val="1"/>
      </rPr>
      <t>47 420</t>
    </r>
  </si>
  <si>
    <r>
      <rPr>
        <vertAlign val="superscript"/>
        <sz val="10"/>
        <rFont val="Times New Roman"/>
        <family val="1"/>
      </rPr>
      <t>(1)</t>
    </r>
    <r>
      <rPr>
        <sz val="10"/>
        <rFont val="Times New Roman"/>
        <family val="1"/>
      </rPr>
      <t>39 967</t>
    </r>
  </si>
  <si>
    <r>
      <rPr>
        <vertAlign val="superscript"/>
        <sz val="10"/>
        <rFont val="Times New Roman"/>
        <family val="1"/>
      </rPr>
      <t>(2)</t>
    </r>
    <r>
      <rPr>
        <sz val="10"/>
        <rFont val="Times New Roman"/>
        <family val="1"/>
      </rPr>
      <t>5 147</t>
    </r>
  </si>
  <si>
    <r>
      <rPr>
        <vertAlign val="superscript"/>
        <sz val="10"/>
        <rFont val="Times New Roman"/>
        <family val="1"/>
      </rPr>
      <t>(2)</t>
    </r>
    <r>
      <rPr>
        <sz val="10"/>
        <rFont val="Times New Roman"/>
        <family val="1"/>
      </rPr>
      <t>5 772</t>
    </r>
  </si>
  <si>
    <t>تسليم شيك بدون مؤونة</t>
  </si>
</sst>
</file>

<file path=xl/styles.xml><?xml version="1.0" encoding="utf-8"?>
<styleSheet xmlns="http://schemas.openxmlformats.org/spreadsheetml/2006/main">
  <numFmts count="18">
    <numFmt numFmtId="164" formatCode="_-* #,##0\ &quot;F&quot;_-;\-* #,##0\ &quot;F&quot;_-;_-* &quot;-&quot;\ &quot;F&quot;_-;_-@_-"/>
    <numFmt numFmtId="165" formatCode="_-* #,##0\ _F_-;\-* #,##0\ _F_-;_-* &quot;-&quot;\ _F_-;_-@_-"/>
    <numFmt numFmtId="166" formatCode="_-&quot;ر.س.&quot;\ * #,##0_-;_-&quot;ر.س.&quot;\ * #,##0\-;_-&quot;ر.س.&quot;\ * &quot;-&quot;_-;_-@_-"/>
    <numFmt numFmtId="167" formatCode="_-* #,##0_-;_-* #,##0\-;_-* &quot;-&quot;_-;_-@_-"/>
    <numFmt numFmtId="168" formatCode="_-&quot;ر.س.&quot;\ * #,##0.00_-;_-&quot;ر.س.&quot;\ * #,##0.00\-;_-&quot;ر.س.&quot;\ * &quot;-&quot;??_-;_-@_-"/>
    <numFmt numFmtId="169" formatCode="_-* #,##0.00_-;_-* #,##0.00\-;_-* &quot;-&quot;??_-;_-@_-"/>
    <numFmt numFmtId="170" formatCode="#\ ###\ ###"/>
    <numFmt numFmtId="171" formatCode="General_)"/>
    <numFmt numFmtId="172" formatCode="\ ###,###,###"/>
    <numFmt numFmtId="173" formatCode="###,###,###"/>
    <numFmt numFmtId="174" formatCode="###\ ###\ ###"/>
    <numFmt numFmtId="175" formatCode="#,###,###"/>
    <numFmt numFmtId="176" formatCode="###,###"/>
    <numFmt numFmtId="177" formatCode="\-"/>
    <numFmt numFmtId="178" formatCode="0.0"/>
    <numFmt numFmtId="179" formatCode="#,##0.00_-"/>
    <numFmt numFmtId="180" formatCode="..."/>
    <numFmt numFmtId="181" formatCode="[$€]\ #,##0.00;[Red][$€]\ #,##0.00&quot;-&quot;"/>
  </numFmts>
  <fonts count="40">
    <font>
      <sz val="10"/>
      <name val="Arial"/>
      <charset val="178"/>
    </font>
    <font>
      <sz val="10"/>
      <name val="Arial"/>
      <family val="2"/>
    </font>
    <font>
      <sz val="10"/>
      <name val="Courier"/>
      <family val="3"/>
    </font>
    <font>
      <b/>
      <sz val="10"/>
      <name val="Times New Roman"/>
      <family val="1"/>
      <charset val="178"/>
    </font>
    <font>
      <sz val="10"/>
      <name val="Arial"/>
      <family val="2"/>
    </font>
    <font>
      <sz val="8"/>
      <name val="Arial"/>
      <family val="2"/>
    </font>
    <font>
      <vertAlign val="superscript"/>
      <sz val="10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vertAlign val="superscript"/>
      <sz val="10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b/>
      <sz val="11.5"/>
      <name val="Times New Roman"/>
      <family val="1"/>
    </font>
    <font>
      <b/>
      <sz val="10"/>
      <color indexed="9"/>
      <name val="Times New Roman"/>
      <family val="1"/>
    </font>
    <font>
      <sz val="10"/>
      <color indexed="9"/>
      <name val="Times New Roman"/>
      <family val="1"/>
    </font>
    <font>
      <sz val="10"/>
      <color indexed="63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24"/>
      <name val="Times New Roman"/>
      <family val="1"/>
    </font>
    <font>
      <sz val="10"/>
      <name val="CG Times (WN)"/>
      <family val="1"/>
      <charset val="178"/>
    </font>
    <font>
      <sz val="10"/>
      <name val="Courier New"/>
      <family val="3"/>
    </font>
    <font>
      <b/>
      <sz val="30"/>
      <name val="Times New Roman"/>
      <family val="1"/>
    </font>
    <font>
      <b/>
      <sz val="40"/>
      <name val="Times New Roman"/>
      <family val="1"/>
    </font>
    <font>
      <b/>
      <sz val="20"/>
      <name val="Times New Roman"/>
      <family val="1"/>
    </font>
    <font>
      <b/>
      <sz val="28"/>
      <name val="Times New Roman"/>
      <family val="1"/>
    </font>
    <font>
      <sz val="8"/>
      <name val="Arial"/>
      <family val="2"/>
    </font>
    <font>
      <sz val="14"/>
      <name val="Traditional Arabic"/>
      <family val="1"/>
    </font>
    <font>
      <sz val="10"/>
      <name val="Traditional Arabic"/>
      <family val="1"/>
    </font>
    <font>
      <sz val="12"/>
      <color theme="1"/>
      <name val="Traditional Arabic"/>
      <family val="2"/>
    </font>
    <font>
      <sz val="11"/>
      <color theme="1"/>
      <name val="Calibri"/>
      <family val="2"/>
      <charset val="178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5">
    <xf numFmtId="0" fontId="0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4" fillId="0" borderId="0"/>
    <xf numFmtId="0" fontId="27" fillId="0" borderId="0" applyNumberFormat="0">
      <alignment horizontal="right"/>
    </xf>
    <xf numFmtId="0" fontId="28" fillId="0" borderId="0"/>
    <xf numFmtId="0" fontId="34" fillId="0" borderId="0"/>
    <xf numFmtId="0" fontId="4" fillId="0" borderId="0"/>
    <xf numFmtId="0" fontId="35" fillId="0" borderId="0"/>
    <xf numFmtId="0" fontId="36" fillId="0" borderId="0"/>
    <xf numFmtId="0" fontId="37" fillId="0" borderId="0"/>
    <xf numFmtId="171" fontId="2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" fillId="0" borderId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</cellStyleXfs>
  <cellXfs count="496">
    <xf numFmtId="0" fontId="0" fillId="0" borderId="0" xfId="0"/>
    <xf numFmtId="170" fontId="8" fillId="0" borderId="0" xfId="0" applyNumberFormat="1" applyFont="1" applyBorder="1" applyAlignment="1">
      <alignment horizontal="right" vertical="center"/>
    </xf>
    <xf numFmtId="170" fontId="7" fillId="0" borderId="0" xfId="0" applyNumberFormat="1" applyFont="1" applyAlignment="1" applyProtection="1">
      <alignment horizontal="left" vertical="center"/>
    </xf>
    <xf numFmtId="3" fontId="8" fillId="0" borderId="0" xfId="0" applyNumberFormat="1" applyFont="1" applyBorder="1" applyAlignment="1">
      <alignment vertical="center"/>
    </xf>
    <xf numFmtId="3" fontId="10" fillId="0" borderId="0" xfId="0" applyNumberFormat="1" applyFont="1" applyBorder="1" applyAlignment="1">
      <alignment vertical="center"/>
    </xf>
    <xf numFmtId="170" fontId="8" fillId="0" borderId="0" xfId="0" applyNumberFormat="1" applyFont="1" applyAlignment="1">
      <alignment horizontal="right" vertical="center"/>
    </xf>
    <xf numFmtId="170" fontId="10" fillId="0" borderId="0" xfId="0" applyNumberFormat="1" applyFont="1" applyBorder="1" applyAlignment="1">
      <alignment vertical="center"/>
    </xf>
    <xf numFmtId="170" fontId="8" fillId="0" borderId="0" xfId="0" applyNumberFormat="1" applyFont="1" applyBorder="1" applyAlignment="1">
      <alignment vertical="center"/>
    </xf>
    <xf numFmtId="3" fontId="11" fillId="0" borderId="0" xfId="0" applyNumberFormat="1" applyFont="1" applyBorder="1" applyAlignment="1">
      <alignment vertical="center"/>
    </xf>
    <xf numFmtId="173" fontId="10" fillId="0" borderId="0" xfId="0" applyNumberFormat="1" applyFont="1" applyAlignment="1">
      <alignment vertical="center"/>
    </xf>
    <xf numFmtId="173" fontId="10" fillId="0" borderId="0" xfId="0" applyNumberFormat="1" applyFont="1" applyAlignment="1" applyProtection="1">
      <alignment horizontal="right" vertical="center"/>
    </xf>
    <xf numFmtId="3" fontId="8" fillId="0" borderId="0" xfId="0" applyNumberFormat="1" applyFont="1" applyAlignment="1">
      <alignment horizontal="right" vertical="center"/>
    </xf>
    <xf numFmtId="3" fontId="8" fillId="0" borderId="0" xfId="0" applyNumberFormat="1" applyFont="1" applyAlignment="1">
      <alignment vertical="center"/>
    </xf>
    <xf numFmtId="170" fontId="10" fillId="0" borderId="0" xfId="0" applyNumberFormat="1" applyFont="1" applyAlignment="1">
      <alignment horizontal="right" vertical="center"/>
    </xf>
    <xf numFmtId="170" fontId="8" fillId="0" borderId="0" xfId="0" applyNumberFormat="1" applyFont="1" applyAlignment="1" applyProtection="1">
      <alignment horizontal="right" vertical="center"/>
    </xf>
    <xf numFmtId="170" fontId="8" fillId="0" borderId="0" xfId="0" quotePrefix="1" applyNumberFormat="1" applyFont="1" applyAlignment="1">
      <alignment horizontal="right" vertical="center"/>
    </xf>
    <xf numFmtId="172" fontId="8" fillId="0" borderId="0" xfId="0" applyNumberFormat="1" applyFont="1" applyAlignment="1">
      <alignment vertical="center"/>
    </xf>
    <xf numFmtId="172" fontId="8" fillId="0" borderId="0" xfId="13" applyNumberFormat="1" applyFont="1" applyAlignment="1">
      <alignment horizontal="right" vertical="center" readingOrder="2"/>
    </xf>
    <xf numFmtId="170" fontId="15" fillId="0" borderId="0" xfId="0" applyNumberFormat="1" applyFont="1" applyAlignment="1" applyProtection="1">
      <alignment horizontal="left" vertical="center"/>
    </xf>
    <xf numFmtId="170" fontId="8" fillId="0" borderId="0" xfId="0" applyNumberFormat="1" applyFont="1" applyAlignment="1">
      <alignment vertical="center"/>
    </xf>
    <xf numFmtId="170" fontId="16" fillId="0" borderId="0" xfId="0" applyNumberFormat="1" applyFont="1" applyAlignment="1">
      <alignment horizontal="right" vertical="center" readingOrder="2"/>
    </xf>
    <xf numFmtId="0" fontId="8" fillId="0" borderId="0" xfId="0" applyFont="1" applyAlignment="1">
      <alignment vertical="center" readingOrder="2"/>
    </xf>
    <xf numFmtId="170" fontId="14" fillId="0" borderId="0" xfId="0" quotePrefix="1" applyNumberFormat="1" applyFont="1" applyAlignment="1" applyProtection="1">
      <alignment horizontal="left" vertical="center"/>
    </xf>
    <xf numFmtId="170" fontId="17" fillId="0" borderId="0" xfId="0" applyNumberFormat="1" applyFont="1" applyAlignment="1">
      <alignment vertical="center"/>
    </xf>
    <xf numFmtId="170" fontId="14" fillId="0" borderId="0" xfId="0" quotePrefix="1" applyNumberFormat="1" applyFont="1" applyAlignment="1">
      <alignment horizontal="right" vertical="center" readingOrder="2"/>
    </xf>
    <xf numFmtId="170" fontId="14" fillId="0" borderId="0" xfId="0" applyNumberFormat="1" applyFont="1" applyAlignment="1">
      <alignment vertical="center"/>
    </xf>
    <xf numFmtId="170" fontId="8" fillId="0" borderId="0" xfId="0" applyNumberFormat="1" applyFont="1" applyAlignment="1">
      <alignment vertical="center" readingOrder="2"/>
    </xf>
    <xf numFmtId="170" fontId="8" fillId="0" borderId="0" xfId="0" quotePrefix="1" applyNumberFormat="1" applyFont="1" applyAlignment="1" applyProtection="1">
      <alignment horizontal="left" vertical="center"/>
    </xf>
    <xf numFmtId="1" fontId="10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170" fontId="10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70" fontId="8" fillId="0" borderId="0" xfId="0" applyNumberFormat="1" applyFont="1" applyAlignment="1" applyProtection="1">
      <alignment vertical="center"/>
    </xf>
    <xf numFmtId="170" fontId="10" fillId="0" borderId="0" xfId="0" applyNumberFormat="1" applyFont="1" applyAlignment="1" applyProtection="1">
      <alignment horizontal="left" vertical="center"/>
    </xf>
    <xf numFmtId="1" fontId="10" fillId="0" borderId="0" xfId="0" quotePrefix="1" applyNumberFormat="1" applyFont="1" applyAlignment="1" applyProtection="1">
      <alignment horizontal="right" vertical="center"/>
    </xf>
    <xf numFmtId="170" fontId="10" fillId="0" borderId="0" xfId="0" applyNumberFormat="1" applyFont="1" applyAlignment="1" applyProtection="1">
      <alignment vertical="center"/>
    </xf>
    <xf numFmtId="170" fontId="18" fillId="0" borderId="0" xfId="0" quotePrefix="1" applyNumberFormat="1" applyFont="1" applyAlignment="1">
      <alignment horizontal="right" vertical="center" readingOrder="2"/>
    </xf>
    <xf numFmtId="170" fontId="10" fillId="0" borderId="0" xfId="0" quotePrefix="1" applyNumberFormat="1" applyFont="1" applyAlignment="1" applyProtection="1">
      <alignment horizontal="right" vertical="center"/>
    </xf>
    <xf numFmtId="1" fontId="8" fillId="0" borderId="0" xfId="0" quotePrefix="1" applyNumberFormat="1" applyFont="1" applyAlignment="1" applyProtection="1">
      <alignment horizontal="right" vertical="center"/>
    </xf>
    <xf numFmtId="170" fontId="11" fillId="0" borderId="0" xfId="0" quotePrefix="1" applyNumberFormat="1" applyFont="1" applyAlignment="1">
      <alignment horizontal="right" vertical="center" readingOrder="2"/>
    </xf>
    <xf numFmtId="170" fontId="9" fillId="0" borderId="0" xfId="0" applyNumberFormat="1" applyFont="1" applyAlignment="1" applyProtection="1">
      <alignment vertical="center"/>
    </xf>
    <xf numFmtId="170" fontId="8" fillId="0" borderId="0" xfId="0" quotePrefix="1" applyNumberFormat="1" applyFont="1" applyAlignment="1" applyProtection="1">
      <alignment horizontal="right" vertical="center"/>
    </xf>
    <xf numFmtId="170" fontId="8" fillId="0" borderId="0" xfId="0" applyNumberFormat="1" applyFont="1" applyAlignment="1" applyProtection="1">
      <alignment horizontal="left" vertical="center"/>
    </xf>
    <xf numFmtId="1" fontId="8" fillId="0" borderId="0" xfId="0" applyNumberFormat="1" applyFont="1" applyAlignment="1" applyProtection="1">
      <alignment horizontal="right" vertical="center"/>
    </xf>
    <xf numFmtId="177" fontId="8" fillId="0" borderId="0" xfId="0" applyNumberFormat="1" applyFont="1" applyAlignment="1" applyProtection="1">
      <alignment horizontal="right" vertical="center"/>
    </xf>
    <xf numFmtId="170" fontId="11" fillId="0" borderId="0" xfId="0" applyNumberFormat="1" applyFont="1" applyAlignment="1">
      <alignment horizontal="right" vertical="center" readingOrder="2"/>
    </xf>
    <xf numFmtId="0" fontId="8" fillId="0" borderId="0" xfId="0" quotePrefix="1" applyFont="1" applyAlignment="1">
      <alignment horizontal="left" vertical="center"/>
    </xf>
    <xf numFmtId="1" fontId="8" fillId="0" borderId="0" xfId="0" quotePrefix="1" applyNumberFormat="1" applyFont="1" applyAlignment="1">
      <alignment horizontal="right" vertical="center"/>
    </xf>
    <xf numFmtId="0" fontId="11" fillId="0" borderId="0" xfId="0" quotePrefix="1" applyFont="1" applyAlignment="1">
      <alignment horizontal="right" vertical="center" readingOrder="2"/>
    </xf>
    <xf numFmtId="0" fontId="11" fillId="0" borderId="0" xfId="0" quotePrefix="1" applyFont="1" applyAlignment="1">
      <alignment horizontal="right" vertical="center"/>
    </xf>
    <xf numFmtId="170" fontId="10" fillId="0" borderId="0" xfId="0" applyNumberFormat="1" applyFont="1" applyAlignment="1" applyProtection="1">
      <alignment horizontal="right" vertical="center"/>
    </xf>
    <xf numFmtId="170" fontId="18" fillId="0" borderId="0" xfId="0" applyNumberFormat="1" applyFont="1" applyAlignment="1">
      <alignment horizontal="right" vertical="center" readingOrder="2"/>
    </xf>
    <xf numFmtId="170" fontId="10" fillId="0" borderId="0" xfId="0" quotePrefix="1" applyNumberFormat="1" applyFont="1" applyAlignment="1">
      <alignment horizontal="right" vertical="center"/>
    </xf>
    <xf numFmtId="0" fontId="8" fillId="0" borderId="0" xfId="0" quotePrefix="1" applyFont="1" applyAlignment="1">
      <alignment horizontal="right" vertical="center"/>
    </xf>
    <xf numFmtId="170" fontId="9" fillId="0" borderId="0" xfId="0" applyNumberFormat="1" applyFont="1" applyAlignment="1">
      <alignment vertical="center"/>
    </xf>
    <xf numFmtId="170" fontId="18" fillId="0" borderId="0" xfId="0" quotePrefix="1" applyNumberFormat="1" applyFont="1" applyAlignment="1">
      <alignment horizontal="right" vertical="center"/>
    </xf>
    <xf numFmtId="170" fontId="18" fillId="0" borderId="0" xfId="0" applyNumberFormat="1" applyFont="1" applyAlignment="1">
      <alignment horizontal="right" vertical="center"/>
    </xf>
    <xf numFmtId="170" fontId="19" fillId="0" borderId="0" xfId="0" applyNumberFormat="1" applyFont="1" applyAlignment="1">
      <alignment vertical="center"/>
    </xf>
    <xf numFmtId="170" fontId="8" fillId="0" borderId="0" xfId="0" applyNumberFormat="1" applyFont="1" applyAlignment="1">
      <alignment horizontal="right" vertical="center" readingOrder="2"/>
    </xf>
    <xf numFmtId="170" fontId="7" fillId="0" borderId="0" xfId="0" quotePrefix="1" applyNumberFormat="1" applyFont="1" applyAlignment="1" applyProtection="1">
      <alignment horizontal="left" vertical="center"/>
    </xf>
    <xf numFmtId="170" fontId="8" fillId="0" borderId="0" xfId="0" quotePrefix="1" applyNumberFormat="1" applyFont="1" applyAlignment="1">
      <alignment horizontal="right" vertical="center" readingOrder="2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178" fontId="23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176" fontId="8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170" fontId="10" fillId="0" borderId="0" xfId="0" quotePrefix="1" applyNumberFormat="1" applyFont="1" applyAlignment="1" applyProtection="1">
      <alignment horizontal="left" vertical="center"/>
    </xf>
    <xf numFmtId="170" fontId="16" fillId="0" borderId="0" xfId="0" applyNumberFormat="1" applyFont="1" applyAlignment="1">
      <alignment vertical="center" readingOrder="2"/>
    </xf>
    <xf numFmtId="1" fontId="10" fillId="0" borderId="0" xfId="0" applyNumberFormat="1" applyFont="1" applyAlignment="1">
      <alignment vertical="center"/>
    </xf>
    <xf numFmtId="1" fontId="10" fillId="0" borderId="0" xfId="0" applyNumberFormat="1" applyFont="1" applyAlignment="1" applyProtection="1">
      <alignment vertical="center"/>
    </xf>
    <xf numFmtId="170" fontId="17" fillId="0" borderId="0" xfId="0" quotePrefix="1" applyNumberFormat="1" applyFont="1" applyAlignment="1">
      <alignment horizontal="right" vertical="center" readingOrder="2"/>
    </xf>
    <xf numFmtId="180" fontId="8" fillId="0" borderId="0" xfId="0" applyNumberFormat="1" applyFont="1" applyAlignment="1">
      <alignment horizontal="right" vertical="center"/>
    </xf>
    <xf numFmtId="170" fontId="24" fillId="0" borderId="0" xfId="0" applyNumberFormat="1" applyFont="1" applyAlignment="1">
      <alignment vertical="center" readingOrder="2"/>
    </xf>
    <xf numFmtId="0" fontId="17" fillId="0" borderId="0" xfId="0" quotePrefix="1" applyFont="1" applyAlignment="1">
      <alignment horizontal="right" vertical="center" readingOrder="2"/>
    </xf>
    <xf numFmtId="170" fontId="17" fillId="0" borderId="0" xfId="0" applyNumberFormat="1" applyFont="1" applyAlignment="1">
      <alignment vertical="center" readingOrder="2"/>
    </xf>
    <xf numFmtId="174" fontId="8" fillId="0" borderId="0" xfId="0" applyNumberFormat="1" applyFont="1" applyAlignment="1">
      <alignment horizontal="right" vertical="center"/>
    </xf>
    <xf numFmtId="175" fontId="8" fillId="0" borderId="0" xfId="0" applyNumberFormat="1" applyFont="1" applyAlignment="1">
      <alignment horizontal="right" vertical="center"/>
    </xf>
    <xf numFmtId="170" fontId="18" fillId="0" borderId="0" xfId="0" applyNumberFormat="1" applyFont="1" applyAlignment="1">
      <alignment vertical="center" readingOrder="2"/>
    </xf>
    <xf numFmtId="170" fontId="15" fillId="0" borderId="0" xfId="0" applyNumberFormat="1" applyFont="1" applyAlignment="1">
      <alignment vertical="center" readingOrder="2"/>
    </xf>
    <xf numFmtId="170" fontId="8" fillId="0" borderId="0" xfId="0" quotePrefix="1" applyNumberFormat="1" applyFont="1" applyAlignment="1">
      <alignment horizontal="left" vertical="center"/>
    </xf>
    <xf numFmtId="170" fontId="7" fillId="0" borderId="0" xfId="0" quotePrefix="1" applyNumberFormat="1" applyFont="1" applyAlignment="1">
      <alignment horizontal="left" vertical="center"/>
    </xf>
    <xf numFmtId="170" fontId="7" fillId="0" borderId="0" xfId="0" applyNumberFormat="1" applyFont="1" applyAlignment="1">
      <alignment vertical="center"/>
    </xf>
    <xf numFmtId="170" fontId="24" fillId="0" borderId="0" xfId="0" applyNumberFormat="1" applyFont="1" applyAlignment="1">
      <alignment vertical="center"/>
    </xf>
    <xf numFmtId="1" fontId="10" fillId="0" borderId="0" xfId="0" applyNumberFormat="1" applyFont="1" applyAlignment="1">
      <alignment horizontal="center" vertical="center"/>
    </xf>
    <xf numFmtId="173" fontId="8" fillId="0" borderId="0" xfId="0" applyNumberFormat="1" applyFont="1" applyAlignment="1" applyProtection="1">
      <alignment horizontal="right" vertical="center"/>
    </xf>
    <xf numFmtId="173" fontId="8" fillId="0" borderId="0" xfId="0" quotePrefix="1" applyNumberFormat="1" applyFont="1" applyAlignment="1" applyProtection="1">
      <alignment horizontal="right" vertical="center"/>
    </xf>
    <xf numFmtId="170" fontId="9" fillId="0" borderId="0" xfId="0" applyNumberFormat="1" applyFont="1" applyAlignment="1" applyProtection="1">
      <alignment horizontal="left" vertical="center"/>
    </xf>
    <xf numFmtId="1" fontId="10" fillId="0" borderId="0" xfId="0" quotePrefix="1" applyNumberFormat="1" applyFont="1" applyAlignment="1">
      <alignment horizontal="center" vertical="center"/>
    </xf>
    <xf numFmtId="170" fontId="8" fillId="0" borderId="0" xfId="0" quotePrefix="1" applyNumberFormat="1" applyFont="1" applyAlignment="1">
      <alignment horizontal="center" vertical="center"/>
    </xf>
    <xf numFmtId="170" fontId="11" fillId="0" borderId="0" xfId="0" applyNumberFormat="1" applyFont="1" applyAlignment="1">
      <alignment vertical="center"/>
    </xf>
    <xf numFmtId="173" fontId="15" fillId="0" borderId="0" xfId="0" quotePrefix="1" applyNumberFormat="1" applyFont="1" applyAlignment="1" applyProtection="1">
      <alignment horizontal="left" vertical="center"/>
    </xf>
    <xf numFmtId="173" fontId="8" fillId="0" borderId="0" xfId="0" applyNumberFormat="1" applyFont="1" applyAlignment="1">
      <alignment vertical="center"/>
    </xf>
    <xf numFmtId="173" fontId="8" fillId="0" borderId="0" xfId="0" applyNumberFormat="1" applyFont="1" applyAlignment="1">
      <alignment horizontal="right" vertical="center"/>
    </xf>
    <xf numFmtId="173" fontId="16" fillId="0" borderId="0" xfId="0" applyNumberFormat="1" applyFont="1" applyAlignment="1">
      <alignment horizontal="right" vertical="center" readingOrder="2"/>
    </xf>
    <xf numFmtId="173" fontId="8" fillId="0" borderId="0" xfId="0" applyNumberFormat="1" applyFont="1" applyAlignment="1">
      <alignment vertical="center" readingOrder="2"/>
    </xf>
    <xf numFmtId="173" fontId="14" fillId="0" borderId="0" xfId="0" quotePrefix="1" applyNumberFormat="1" applyFont="1" applyAlignment="1" applyProtection="1">
      <alignment horizontal="left" vertical="center"/>
    </xf>
    <xf numFmtId="173" fontId="8" fillId="0" borderId="0" xfId="0" quotePrefix="1" applyNumberFormat="1" applyFont="1" applyAlignment="1">
      <alignment horizontal="left" vertical="center"/>
    </xf>
    <xf numFmtId="173" fontId="8" fillId="0" borderId="0" xfId="0" quotePrefix="1" applyNumberFormat="1" applyFont="1" applyAlignment="1">
      <alignment horizontal="center" vertical="center"/>
    </xf>
    <xf numFmtId="173" fontId="15" fillId="0" borderId="0" xfId="0" quotePrefix="1" applyNumberFormat="1" applyFont="1" applyAlignment="1">
      <alignment horizontal="right" vertical="center" readingOrder="2"/>
    </xf>
    <xf numFmtId="173" fontId="10" fillId="0" borderId="0" xfId="0" applyNumberFormat="1" applyFont="1" applyAlignment="1">
      <alignment vertical="center" readingOrder="2"/>
    </xf>
    <xf numFmtId="173" fontId="8" fillId="0" borderId="0" xfId="0" applyNumberFormat="1" applyFont="1" applyAlignment="1">
      <alignment horizontal="right" vertical="center" readingOrder="2"/>
    </xf>
    <xf numFmtId="173" fontId="18" fillId="0" borderId="0" xfId="0" applyNumberFormat="1" applyFont="1" applyAlignment="1">
      <alignment vertical="center"/>
    </xf>
    <xf numFmtId="173" fontId="18" fillId="0" borderId="0" xfId="0" applyNumberFormat="1" applyFont="1" applyAlignment="1">
      <alignment horizontal="center" vertical="center"/>
    </xf>
    <xf numFmtId="173" fontId="8" fillId="0" borderId="0" xfId="0" quotePrefix="1" applyNumberFormat="1" applyFont="1" applyAlignment="1">
      <alignment horizontal="right" vertical="center"/>
    </xf>
    <xf numFmtId="173" fontId="10" fillId="0" borderId="0" xfId="0" applyNumberFormat="1" applyFont="1" applyAlignment="1">
      <alignment horizontal="right" vertical="center"/>
    </xf>
    <xf numFmtId="173" fontId="18" fillId="0" borderId="0" xfId="0" applyNumberFormat="1" applyFont="1" applyAlignment="1">
      <alignment horizontal="right" vertical="center"/>
    </xf>
    <xf numFmtId="173" fontId="8" fillId="0" borderId="0" xfId="0" applyNumberFormat="1" applyFont="1" applyAlignment="1" applyProtection="1">
      <alignment horizontal="left" vertical="center"/>
    </xf>
    <xf numFmtId="170" fontId="8" fillId="0" borderId="0" xfId="0" applyNumberFormat="1" applyFont="1" applyFill="1" applyBorder="1" applyAlignment="1">
      <alignment vertical="center"/>
    </xf>
    <xf numFmtId="173" fontId="11" fillId="0" borderId="0" xfId="0" quotePrefix="1" applyNumberFormat="1" applyFont="1" applyAlignment="1">
      <alignment horizontal="right" vertical="center" readingOrder="2"/>
    </xf>
    <xf numFmtId="170" fontId="8" fillId="0" borderId="0" xfId="0" applyNumberFormat="1" applyFont="1" applyFill="1" applyBorder="1" applyAlignment="1">
      <alignment horizontal="right" vertical="center"/>
    </xf>
    <xf numFmtId="173" fontId="11" fillId="0" borderId="0" xfId="0" applyNumberFormat="1" applyFont="1" applyAlignment="1">
      <alignment horizontal="right" vertical="center" readingOrder="2"/>
    </xf>
    <xf numFmtId="173" fontId="8" fillId="0" borderId="0" xfId="0" quotePrefix="1" applyNumberFormat="1" applyFont="1" applyAlignment="1" applyProtection="1">
      <alignment horizontal="left" vertical="center"/>
    </xf>
    <xf numFmtId="173" fontId="10" fillId="0" borderId="0" xfId="0" applyNumberFormat="1" applyFont="1" applyAlignment="1" applyProtection="1">
      <alignment horizontal="left" vertical="center"/>
    </xf>
    <xf numFmtId="173" fontId="18" fillId="0" borderId="0" xfId="13" quotePrefix="1" applyNumberFormat="1" applyFont="1" applyAlignment="1">
      <alignment horizontal="right" vertical="center" readingOrder="2"/>
    </xf>
    <xf numFmtId="173" fontId="7" fillId="0" borderId="0" xfId="0" quotePrefix="1" applyNumberFormat="1" applyFont="1" applyAlignment="1" applyProtection="1">
      <alignment horizontal="left" vertical="center"/>
    </xf>
    <xf numFmtId="173" fontId="8" fillId="0" borderId="0" xfId="0" quotePrefix="1" applyNumberFormat="1" applyFont="1" applyAlignment="1">
      <alignment horizontal="right" vertical="center" readingOrder="2"/>
    </xf>
    <xf numFmtId="173" fontId="8" fillId="0" borderId="0" xfId="0" applyNumberFormat="1" applyFont="1" applyAlignment="1" applyProtection="1">
      <alignment vertical="center"/>
    </xf>
    <xf numFmtId="3" fontId="8" fillId="0" borderId="0" xfId="0" applyNumberFormat="1" applyFont="1" applyBorder="1" applyAlignment="1">
      <alignment horizontal="right" vertical="center"/>
    </xf>
    <xf numFmtId="179" fontId="8" fillId="0" borderId="0" xfId="0" applyNumberFormat="1" applyFont="1" applyBorder="1" applyAlignment="1">
      <alignment vertical="center"/>
    </xf>
    <xf numFmtId="0" fontId="8" fillId="0" borderId="0" xfId="0" applyNumberFormat="1" applyFont="1" applyBorder="1" applyAlignment="1">
      <alignment vertical="center"/>
    </xf>
    <xf numFmtId="173" fontId="10" fillId="0" borderId="0" xfId="0" applyNumberFormat="1" applyFont="1" applyAlignment="1">
      <alignment horizontal="center" vertical="center"/>
    </xf>
    <xf numFmtId="177" fontId="8" fillId="0" borderId="0" xfId="0" applyNumberFormat="1" applyFont="1" applyBorder="1" applyAlignment="1">
      <alignment horizontal="right" vertical="center"/>
    </xf>
    <xf numFmtId="170" fontId="10" fillId="0" borderId="0" xfId="0" applyNumberFormat="1" applyFont="1" applyBorder="1" applyAlignment="1">
      <alignment horizontal="right" vertical="center"/>
    </xf>
    <xf numFmtId="3" fontId="8" fillId="0" borderId="0" xfId="0" applyNumberFormat="1" applyFont="1" applyFill="1" applyBorder="1" applyAlignment="1">
      <alignment vertical="center"/>
    </xf>
    <xf numFmtId="172" fontId="15" fillId="0" borderId="0" xfId="13" applyNumberFormat="1" applyFont="1" applyAlignment="1" applyProtection="1">
      <alignment horizontal="left" vertical="center"/>
    </xf>
    <xf numFmtId="172" fontId="8" fillId="0" borderId="0" xfId="13" applyNumberFormat="1" applyFont="1" applyAlignment="1">
      <alignment horizontal="right" vertical="center"/>
    </xf>
    <xf numFmtId="0" fontId="16" fillId="0" borderId="0" xfId="13" applyFont="1" applyAlignment="1">
      <alignment horizontal="right" vertical="center" readingOrder="2"/>
    </xf>
    <xf numFmtId="172" fontId="8" fillId="0" borderId="0" xfId="13" applyNumberFormat="1" applyFont="1" applyAlignment="1">
      <alignment vertical="center"/>
    </xf>
    <xf numFmtId="172" fontId="16" fillId="0" borderId="0" xfId="13" applyNumberFormat="1" applyFont="1" applyAlignment="1">
      <alignment horizontal="right" vertical="center" readingOrder="2"/>
    </xf>
    <xf numFmtId="172" fontId="8" fillId="0" borderId="0" xfId="13" applyNumberFormat="1" applyFont="1" applyAlignment="1" applyProtection="1">
      <alignment horizontal="left" vertical="center"/>
    </xf>
    <xf numFmtId="0" fontId="8" fillId="0" borderId="0" xfId="13" applyFont="1" applyAlignment="1">
      <alignment horizontal="right" vertical="center" readingOrder="2"/>
    </xf>
    <xf numFmtId="172" fontId="14" fillId="0" borderId="0" xfId="13" quotePrefix="1" applyNumberFormat="1" applyFont="1" applyAlignment="1" applyProtection="1">
      <alignment horizontal="left" vertical="center"/>
    </xf>
    <xf numFmtId="172" fontId="8" fillId="0" borderId="0" xfId="0" quotePrefix="1" applyNumberFormat="1" applyFont="1" applyAlignment="1">
      <alignment horizontal="right" vertical="center"/>
    </xf>
    <xf numFmtId="172" fontId="15" fillId="0" borderId="0" xfId="13" quotePrefix="1" applyNumberFormat="1" applyFont="1" applyAlignment="1">
      <alignment horizontal="right" vertical="center" readingOrder="2"/>
    </xf>
    <xf numFmtId="172" fontId="11" fillId="0" borderId="0" xfId="0" applyNumberFormat="1" applyFont="1" applyAlignment="1">
      <alignment horizontal="right" vertical="center"/>
    </xf>
    <xf numFmtId="172" fontId="8" fillId="0" borderId="0" xfId="0" quotePrefix="1" applyNumberFormat="1" applyFont="1" applyAlignment="1">
      <alignment horizontal="left" vertical="center"/>
    </xf>
    <xf numFmtId="0" fontId="10" fillId="0" borderId="0" xfId="14" applyFont="1" applyAlignment="1">
      <alignment vertical="center"/>
    </xf>
    <xf numFmtId="0" fontId="10" fillId="0" borderId="0" xfId="0" applyFont="1" applyAlignment="1">
      <alignment horizontal="right" vertical="center" readingOrder="2"/>
    </xf>
    <xf numFmtId="0" fontId="8" fillId="0" borderId="0" xfId="0" applyFont="1" applyAlignment="1">
      <alignment horizontal="right" vertical="center" readingOrder="2"/>
    </xf>
    <xf numFmtId="0" fontId="10" fillId="0" borderId="0" xfId="13" quotePrefix="1" applyFont="1" applyAlignment="1">
      <alignment horizontal="right" vertical="center" readingOrder="2"/>
    </xf>
    <xf numFmtId="172" fontId="18" fillId="0" borderId="0" xfId="13" quotePrefix="1" applyNumberFormat="1" applyFont="1" applyAlignment="1">
      <alignment horizontal="right" vertical="center"/>
    </xf>
    <xf numFmtId="172" fontId="10" fillId="0" borderId="0" xfId="0" applyNumberFormat="1" applyFont="1" applyAlignment="1" applyProtection="1">
      <alignment horizontal="right" vertical="center"/>
    </xf>
    <xf numFmtId="172" fontId="19" fillId="0" borderId="0" xfId="13" quotePrefix="1" applyNumberFormat="1" applyFont="1" applyAlignment="1" applyProtection="1">
      <alignment horizontal="left" vertical="center"/>
    </xf>
    <xf numFmtId="172" fontId="10" fillId="0" borderId="0" xfId="14" quotePrefix="1" applyNumberFormat="1" applyFont="1" applyAlignment="1">
      <alignment horizontal="right" vertical="center"/>
    </xf>
    <xf numFmtId="172" fontId="10" fillId="0" borderId="0" xfId="14" applyNumberFormat="1" applyFont="1" applyAlignment="1">
      <alignment horizontal="right" vertical="center"/>
    </xf>
    <xf numFmtId="172" fontId="10" fillId="0" borderId="0" xfId="13" applyNumberFormat="1" applyFont="1" applyAlignment="1">
      <alignment horizontal="right" vertical="center"/>
    </xf>
    <xf numFmtId="172" fontId="8" fillId="0" borderId="0" xfId="0" applyNumberFormat="1" applyFont="1" applyAlignment="1">
      <alignment horizontal="right" vertical="center"/>
    </xf>
    <xf numFmtId="172" fontId="10" fillId="0" borderId="0" xfId="12" applyNumberFormat="1" applyFont="1" applyBorder="1" applyAlignment="1" applyProtection="1">
      <alignment horizontal="left" vertical="center"/>
    </xf>
    <xf numFmtId="170" fontId="10" fillId="0" borderId="0" xfId="0" applyNumberFormat="1" applyFont="1" applyFill="1" applyBorder="1" applyAlignment="1">
      <alignment vertical="center"/>
    </xf>
    <xf numFmtId="0" fontId="18" fillId="0" borderId="0" xfId="0" quotePrefix="1" applyFont="1" applyBorder="1" applyAlignment="1">
      <alignment horizontal="right" vertical="center" readingOrder="2"/>
    </xf>
    <xf numFmtId="172" fontId="10" fillId="0" borderId="0" xfId="0" applyNumberFormat="1" applyFont="1" applyAlignment="1">
      <alignment vertical="center"/>
    </xf>
    <xf numFmtId="172" fontId="10" fillId="0" borderId="0" xfId="0" applyNumberFormat="1" applyFont="1" applyAlignment="1">
      <alignment horizontal="right" vertical="center"/>
    </xf>
    <xf numFmtId="172" fontId="11" fillId="0" borderId="0" xfId="0" quotePrefix="1" applyNumberFormat="1" applyFont="1" applyAlignment="1">
      <alignment horizontal="right" vertical="center"/>
    </xf>
    <xf numFmtId="172" fontId="8" fillId="0" borderId="0" xfId="12" quotePrefix="1" applyNumberFormat="1" applyFont="1" applyBorder="1" applyAlignment="1" applyProtection="1">
      <alignment horizontal="left" vertical="center"/>
    </xf>
    <xf numFmtId="0" fontId="11" fillId="0" borderId="0" xfId="0" quotePrefix="1" applyFont="1" applyBorder="1" applyAlignment="1">
      <alignment horizontal="right" vertical="center" readingOrder="2"/>
    </xf>
    <xf numFmtId="172" fontId="8" fillId="0" borderId="0" xfId="0" applyNumberFormat="1" applyFont="1" applyAlignment="1" applyProtection="1">
      <alignment horizontal="right" vertical="center"/>
    </xf>
    <xf numFmtId="172" fontId="8" fillId="0" borderId="0" xfId="12" applyNumberFormat="1" applyFont="1" applyBorder="1" applyAlignment="1" applyProtection="1">
      <alignment horizontal="left" vertical="center"/>
    </xf>
    <xf numFmtId="0" fontId="11" fillId="0" borderId="0" xfId="0" applyFont="1" applyBorder="1" applyAlignment="1">
      <alignment vertical="center" readingOrder="2"/>
    </xf>
    <xf numFmtId="0" fontId="11" fillId="0" borderId="0" xfId="0" applyFont="1" applyBorder="1" applyAlignment="1">
      <alignment horizontal="right" vertical="center" readingOrder="2"/>
    </xf>
    <xf numFmtId="0" fontId="18" fillId="0" borderId="0" xfId="0" applyFont="1" applyBorder="1" applyAlignment="1">
      <alignment horizontal="right" vertical="center" readingOrder="2"/>
    </xf>
    <xf numFmtId="172" fontId="10" fillId="0" borderId="0" xfId="12" quotePrefix="1" applyNumberFormat="1" applyFont="1" applyBorder="1" applyAlignment="1" applyProtection="1">
      <alignment horizontal="left" vertical="center"/>
    </xf>
    <xf numFmtId="177" fontId="8" fillId="0" borderId="0" xfId="0" applyNumberFormat="1" applyFont="1" applyBorder="1" applyAlignment="1">
      <alignment vertical="center"/>
    </xf>
    <xf numFmtId="172" fontId="8" fillId="0" borderId="0" xfId="0" applyNumberFormat="1" applyFont="1" applyFill="1" applyBorder="1" applyAlignment="1">
      <alignment vertical="center"/>
    </xf>
    <xf numFmtId="3" fontId="8" fillId="0" borderId="0" xfId="13" applyNumberFormat="1" applyFont="1" applyAlignment="1">
      <alignment horizontal="right" vertical="center"/>
    </xf>
    <xf numFmtId="3" fontId="8" fillId="0" borderId="0" xfId="0" quotePrefix="1" applyNumberFormat="1" applyFont="1" applyAlignment="1">
      <alignment horizontal="right" vertical="center"/>
    </xf>
    <xf numFmtId="172" fontId="8" fillId="0" borderId="0" xfId="0" quotePrefix="1" applyNumberFormat="1" applyFont="1" applyBorder="1" applyAlignment="1">
      <alignment horizontal="left" vertical="center"/>
    </xf>
    <xf numFmtId="172" fontId="8" fillId="0" borderId="0" xfId="0" applyNumberFormat="1" applyFont="1" applyBorder="1" applyAlignment="1">
      <alignment horizontal="left" vertical="center"/>
    </xf>
    <xf numFmtId="172" fontId="11" fillId="0" borderId="0" xfId="0" applyNumberFormat="1" applyFont="1" applyAlignment="1">
      <alignment vertical="center"/>
    </xf>
    <xf numFmtId="172" fontId="18" fillId="0" borderId="0" xfId="0" applyNumberFormat="1" applyFont="1" applyAlignment="1">
      <alignment horizontal="right" vertical="center"/>
    </xf>
    <xf numFmtId="172" fontId="10" fillId="0" borderId="0" xfId="0" applyNumberFormat="1" applyFont="1" applyBorder="1" applyAlignment="1">
      <alignment vertical="center"/>
    </xf>
    <xf numFmtId="0" fontId="11" fillId="0" borderId="0" xfId="0" applyFont="1" applyAlignment="1">
      <alignment horizontal="right" vertical="center"/>
    </xf>
    <xf numFmtId="172" fontId="7" fillId="0" borderId="0" xfId="13" applyNumberFormat="1" applyFont="1" applyAlignment="1">
      <alignment vertical="center"/>
    </xf>
    <xf numFmtId="172" fontId="8" fillId="0" borderId="0" xfId="0" quotePrefix="1" applyNumberFormat="1" applyFont="1" applyAlignment="1">
      <alignment horizontal="right" vertical="center" readingOrder="2"/>
    </xf>
    <xf numFmtId="172" fontId="8" fillId="0" borderId="0" xfId="13" quotePrefix="1" applyNumberFormat="1" applyFont="1" applyAlignment="1">
      <alignment horizontal="center" vertical="center"/>
    </xf>
    <xf numFmtId="172" fontId="8" fillId="0" borderId="0" xfId="0" applyNumberFormat="1" applyFont="1" applyAlignment="1">
      <alignment vertical="center" readingOrder="2"/>
    </xf>
    <xf numFmtId="0" fontId="10" fillId="0" borderId="0" xfId="13" applyFont="1" applyAlignment="1">
      <alignment vertical="center"/>
    </xf>
    <xf numFmtId="0" fontId="10" fillId="0" borderId="0" xfId="13" quotePrefix="1" applyFont="1" applyAlignment="1">
      <alignment horizontal="right" vertical="center"/>
    </xf>
    <xf numFmtId="172" fontId="10" fillId="0" borderId="0" xfId="13" quotePrefix="1" applyNumberFormat="1" applyFont="1" applyAlignment="1">
      <alignment horizontal="right" vertical="center"/>
    </xf>
    <xf numFmtId="172" fontId="18" fillId="0" borderId="0" xfId="13" applyNumberFormat="1" applyFont="1" applyAlignment="1">
      <alignment horizontal="right" vertical="center" readingOrder="2"/>
    </xf>
    <xf numFmtId="172" fontId="14" fillId="0" borderId="0" xfId="13" applyNumberFormat="1" applyFont="1" applyAlignment="1" applyProtection="1">
      <alignment horizontal="left" vertical="center"/>
    </xf>
    <xf numFmtId="172" fontId="18" fillId="0" borderId="0" xfId="13" quotePrefix="1" applyNumberFormat="1" applyFont="1" applyAlignment="1">
      <alignment horizontal="right" vertical="center" readingOrder="2"/>
    </xf>
    <xf numFmtId="0" fontId="8" fillId="0" borderId="0" xfId="0" applyFont="1" applyBorder="1" applyAlignment="1">
      <alignment vertical="center"/>
    </xf>
    <xf numFmtId="0" fontId="8" fillId="0" borderId="0" xfId="0" applyNumberFormat="1" applyFont="1" applyAlignment="1">
      <alignment vertical="center"/>
    </xf>
    <xf numFmtId="170" fontId="10" fillId="0" borderId="0" xfId="0" applyNumberFormat="1" applyFont="1" applyBorder="1" applyAlignment="1" applyProtection="1">
      <alignment horizontal="right" vertical="center"/>
    </xf>
    <xf numFmtId="0" fontId="14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25" fillId="0" borderId="0" xfId="0" applyFont="1" applyAlignment="1">
      <alignment vertical="center"/>
    </xf>
    <xf numFmtId="0" fontId="10" fillId="0" borderId="0" xfId="0" quotePrefix="1" applyFont="1" applyAlignment="1">
      <alignment horizontal="right" vertical="center"/>
    </xf>
    <xf numFmtId="0" fontId="11" fillId="0" borderId="0" xfId="0" applyFont="1" applyAlignment="1">
      <alignment horizontal="right" vertical="center" readingOrder="2"/>
    </xf>
    <xf numFmtId="0" fontId="11" fillId="0" borderId="0" xfId="0" applyFont="1" applyAlignment="1">
      <alignment vertical="center" readingOrder="2"/>
    </xf>
    <xf numFmtId="0" fontId="25" fillId="0" borderId="0" xfId="0" applyFont="1" applyAlignment="1">
      <alignment vertical="center" readingOrder="2"/>
    </xf>
    <xf numFmtId="0" fontId="14" fillId="0" borderId="0" xfId="0" applyFont="1" applyAlignment="1">
      <alignment vertical="center" readingOrder="2"/>
    </xf>
    <xf numFmtId="3" fontId="10" fillId="0" borderId="0" xfId="0" quotePrefix="1" applyNumberFormat="1" applyFont="1" applyAlignment="1">
      <alignment horizontal="right" vertical="center"/>
    </xf>
    <xf numFmtId="170" fontId="15" fillId="0" borderId="0" xfId="0" applyNumberFormat="1" applyFont="1" applyAlignment="1" applyProtection="1">
      <alignment horizontal="right" vertical="center"/>
    </xf>
    <xf numFmtId="170" fontId="14" fillId="0" borderId="0" xfId="0" quotePrefix="1" applyNumberFormat="1" applyFont="1" applyAlignment="1" applyProtection="1">
      <alignment horizontal="right" vertical="center"/>
    </xf>
    <xf numFmtId="170" fontId="17" fillId="0" borderId="0" xfId="0" applyNumberFormat="1" applyFont="1" applyAlignment="1">
      <alignment horizontal="right" vertical="center"/>
    </xf>
    <xf numFmtId="170" fontId="24" fillId="0" borderId="0" xfId="0" applyNumberFormat="1" applyFont="1" applyAlignment="1">
      <alignment horizontal="right" vertical="center"/>
    </xf>
    <xf numFmtId="0" fontId="18" fillId="0" borderId="0" xfId="0" applyFont="1" applyAlignment="1">
      <alignment vertical="center"/>
    </xf>
    <xf numFmtId="1" fontId="18" fillId="0" borderId="0" xfId="0" applyNumberFormat="1" applyFont="1" applyAlignment="1">
      <alignment horizontal="right" vertical="center"/>
    </xf>
    <xf numFmtId="1" fontId="18" fillId="0" borderId="0" xfId="0" applyNumberFormat="1" applyFont="1" applyAlignment="1" applyProtection="1">
      <alignment horizontal="right" vertical="center"/>
    </xf>
    <xf numFmtId="170" fontId="11" fillId="0" borderId="0" xfId="0" applyNumberFormat="1" applyFont="1" applyAlignment="1">
      <alignment horizontal="right" vertical="center"/>
    </xf>
    <xf numFmtId="170" fontId="9" fillId="0" borderId="0" xfId="0" applyNumberFormat="1" applyFont="1" applyAlignment="1">
      <alignment horizontal="right" vertical="center"/>
    </xf>
    <xf numFmtId="170" fontId="11" fillId="0" borderId="0" xfId="0" applyNumberFormat="1" applyFont="1" applyAlignment="1">
      <alignment vertical="center" readingOrder="2"/>
    </xf>
    <xf numFmtId="170" fontId="19" fillId="0" borderId="0" xfId="0" applyNumberFormat="1" applyFont="1" applyAlignment="1">
      <alignment horizontal="right" vertical="center"/>
    </xf>
    <xf numFmtId="170" fontId="7" fillId="0" borderId="0" xfId="0" applyNumberFormat="1" applyFont="1" applyAlignment="1" applyProtection="1">
      <alignment horizontal="right" vertical="center"/>
    </xf>
    <xf numFmtId="170" fontId="7" fillId="0" borderId="0" xfId="0" quotePrefix="1" applyNumberFormat="1" applyFont="1" applyAlignment="1" applyProtection="1">
      <alignment horizontal="right" vertical="center"/>
    </xf>
    <xf numFmtId="0" fontId="18" fillId="0" borderId="0" xfId="0" applyFont="1" applyAlignment="1">
      <alignment horizontal="right" vertical="center" readingOrder="2"/>
    </xf>
    <xf numFmtId="1" fontId="12" fillId="0" borderId="0" xfId="0" applyNumberFormat="1" applyFont="1" applyAlignment="1">
      <alignment horizontal="center" vertical="center"/>
    </xf>
    <xf numFmtId="176" fontId="10" fillId="0" borderId="0" xfId="0" applyNumberFormat="1" applyFont="1" applyAlignment="1">
      <alignment horizontal="right" vertical="center"/>
    </xf>
    <xf numFmtId="170" fontId="8" fillId="0" borderId="0" xfId="0" applyNumberFormat="1" applyFont="1" applyFill="1" applyAlignment="1" applyProtection="1">
      <alignment horizontal="right" vertical="center"/>
    </xf>
    <xf numFmtId="170" fontId="10" fillId="0" borderId="0" xfId="0" applyNumberFormat="1" applyFont="1" applyFill="1" applyAlignment="1">
      <alignment horizontal="right" vertical="center"/>
    </xf>
    <xf numFmtId="0" fontId="16" fillId="0" borderId="0" xfId="0" applyFont="1" applyAlignment="1">
      <alignment vertical="center"/>
    </xf>
    <xf numFmtId="0" fontId="8" fillId="0" borderId="0" xfId="15" applyFont="1"/>
    <xf numFmtId="0" fontId="10" fillId="0" borderId="0" xfId="15" applyFont="1"/>
    <xf numFmtId="0" fontId="10" fillId="0" borderId="0" xfId="15" applyFont="1" applyAlignment="1">
      <alignment horizontal="left"/>
    </xf>
    <xf numFmtId="0" fontId="21" fillId="0" borderId="0" xfId="15" applyFont="1"/>
    <xf numFmtId="0" fontId="8" fillId="0" borderId="0" xfId="15" applyFont="1" applyAlignment="1">
      <alignment horizontal="right"/>
    </xf>
    <xf numFmtId="0" fontId="22" fillId="0" borderId="0" xfId="15" applyFont="1" applyAlignment="1">
      <alignment horizontal="right"/>
    </xf>
    <xf numFmtId="178" fontId="8" fillId="0" borderId="0" xfId="15" applyNumberFormat="1" applyFont="1"/>
    <xf numFmtId="0" fontId="8" fillId="0" borderId="0" xfId="15" applyFont="1" applyAlignment="1">
      <alignment horizontal="left"/>
    </xf>
    <xf numFmtId="0" fontId="10" fillId="0" borderId="0" xfId="15" quotePrefix="1" applyFont="1" applyAlignment="1">
      <alignment horizontal="left"/>
    </xf>
    <xf numFmtId="0" fontId="9" fillId="0" borderId="0" xfId="15" applyFont="1"/>
    <xf numFmtId="0" fontId="7" fillId="0" borderId="0" xfId="15" applyFont="1" applyAlignment="1">
      <alignment horizontal="center"/>
    </xf>
    <xf numFmtId="0" fontId="7" fillId="0" borderId="0" xfId="15" applyFont="1"/>
    <xf numFmtId="0" fontId="7" fillId="0" borderId="0" xfId="15" applyFont="1" applyAlignment="1">
      <alignment horizontal="right"/>
    </xf>
    <xf numFmtId="170" fontId="10" fillId="0" borderId="0" xfId="15" applyNumberFormat="1" applyFont="1" applyAlignment="1" applyProtection="1">
      <alignment horizontal="left" vertical="center"/>
    </xf>
    <xf numFmtId="170" fontId="15" fillId="0" borderId="0" xfId="8" applyNumberFormat="1" applyFont="1" applyAlignment="1" applyProtection="1">
      <alignment horizontal="left" vertical="center"/>
    </xf>
    <xf numFmtId="170" fontId="8" fillId="0" borderId="0" xfId="8" applyNumberFormat="1" applyFont="1" applyAlignment="1">
      <alignment vertical="center"/>
    </xf>
    <xf numFmtId="170" fontId="16" fillId="0" borderId="0" xfId="8" applyNumberFormat="1" applyFont="1" applyAlignment="1">
      <alignment horizontal="right" vertical="center" readingOrder="2"/>
    </xf>
    <xf numFmtId="0" fontId="8" fillId="0" borderId="0" xfId="8" applyFont="1" applyAlignment="1">
      <alignment vertical="center" readingOrder="2"/>
    </xf>
    <xf numFmtId="170" fontId="14" fillId="0" borderId="0" xfId="17" applyNumberFormat="1" applyFont="1" applyAlignment="1" applyProtection="1">
      <alignment horizontal="left" vertical="center"/>
    </xf>
    <xf numFmtId="170" fontId="14" fillId="0" borderId="0" xfId="8" quotePrefix="1" applyNumberFormat="1" applyFont="1" applyAlignment="1" applyProtection="1">
      <alignment horizontal="left" vertical="center"/>
    </xf>
    <xf numFmtId="170" fontId="17" fillId="0" borderId="0" xfId="8" applyNumberFormat="1" applyFont="1" applyAlignment="1">
      <alignment vertical="center"/>
    </xf>
    <xf numFmtId="170" fontId="24" fillId="0" borderId="0" xfId="8" applyNumberFormat="1" applyFont="1" applyAlignment="1">
      <alignment vertical="center"/>
    </xf>
    <xf numFmtId="170" fontId="8" fillId="0" borderId="0" xfId="8" quotePrefix="1" applyNumberFormat="1" applyFont="1" applyAlignment="1">
      <alignment horizontal="right" vertical="center"/>
    </xf>
    <xf numFmtId="170" fontId="14" fillId="0" borderId="0" xfId="8" applyNumberFormat="1" applyFont="1" applyAlignment="1">
      <alignment vertical="center"/>
    </xf>
    <xf numFmtId="170" fontId="8" fillId="0" borderId="0" xfId="8" applyNumberFormat="1" applyFont="1" applyAlignment="1">
      <alignment vertical="center" readingOrder="2"/>
    </xf>
    <xf numFmtId="170" fontId="10" fillId="0" borderId="0" xfId="8" applyNumberFormat="1" applyFont="1" applyAlignment="1">
      <alignment vertical="center"/>
    </xf>
    <xf numFmtId="170" fontId="10" fillId="0" borderId="0" xfId="8" applyNumberFormat="1" applyFont="1" applyAlignment="1">
      <alignment horizontal="right" vertical="center"/>
    </xf>
    <xf numFmtId="0" fontId="8" fillId="0" borderId="0" xfId="8" applyFont="1" applyAlignment="1">
      <alignment vertical="center"/>
    </xf>
    <xf numFmtId="170" fontId="8" fillId="0" borderId="0" xfId="8" applyNumberFormat="1" applyFont="1" applyAlignment="1" applyProtection="1">
      <alignment vertical="center"/>
    </xf>
    <xf numFmtId="170" fontId="8" fillId="0" borderId="0" xfId="17" applyNumberFormat="1" applyFont="1" applyAlignment="1">
      <alignment vertical="center"/>
    </xf>
    <xf numFmtId="173" fontId="8" fillId="0" borderId="0" xfId="8" quotePrefix="1" applyNumberFormat="1" applyFont="1" applyAlignment="1" applyProtection="1">
      <alignment horizontal="right" vertical="center"/>
    </xf>
    <xf numFmtId="171" fontId="11" fillId="0" borderId="0" xfId="17" applyNumberFormat="1" applyFont="1" applyAlignment="1">
      <alignment vertical="center"/>
    </xf>
    <xf numFmtId="170" fontId="10" fillId="0" borderId="0" xfId="8" applyNumberFormat="1" applyFont="1" applyAlignment="1" applyProtection="1">
      <alignment vertical="center"/>
    </xf>
    <xf numFmtId="170" fontId="10" fillId="0" borderId="0" xfId="8" quotePrefix="1" applyNumberFormat="1" applyFont="1" applyAlignment="1" applyProtection="1">
      <alignment horizontal="right" vertical="center"/>
    </xf>
    <xf numFmtId="170" fontId="18" fillId="0" borderId="0" xfId="8" quotePrefix="1" applyNumberFormat="1" applyFont="1" applyAlignment="1">
      <alignment horizontal="right" vertical="center" readingOrder="2"/>
    </xf>
    <xf numFmtId="170" fontId="8" fillId="0" borderId="0" xfId="8" quotePrefix="1" applyNumberFormat="1" applyFont="1" applyAlignment="1" applyProtection="1">
      <alignment horizontal="right" vertical="center"/>
    </xf>
    <xf numFmtId="170" fontId="11" fillId="0" borderId="0" xfId="8" quotePrefix="1" applyNumberFormat="1" applyFont="1" applyAlignment="1">
      <alignment horizontal="right" vertical="center" readingOrder="2"/>
    </xf>
    <xf numFmtId="173" fontId="8" fillId="0" borderId="0" xfId="8" applyNumberFormat="1" applyFont="1" applyAlignment="1" applyProtection="1">
      <alignment horizontal="right" vertical="center"/>
    </xf>
    <xf numFmtId="170" fontId="8" fillId="0" borderId="0" xfId="8" applyNumberFormat="1" applyFont="1" applyAlignment="1" applyProtection="1">
      <alignment horizontal="right" vertical="center"/>
    </xf>
    <xf numFmtId="170" fontId="10" fillId="0" borderId="0" xfId="17" quotePrefix="1" applyNumberFormat="1" applyFont="1" applyAlignment="1" applyProtection="1">
      <alignment horizontal="left" vertical="center"/>
    </xf>
    <xf numFmtId="171" fontId="18" fillId="0" borderId="0" xfId="17" applyNumberFormat="1" applyFont="1" applyAlignment="1">
      <alignment vertical="center"/>
    </xf>
    <xf numFmtId="170" fontId="8" fillId="0" borderId="0" xfId="8" applyNumberFormat="1" applyFont="1" applyAlignment="1">
      <alignment horizontal="right" vertical="center"/>
    </xf>
    <xf numFmtId="1" fontId="8" fillId="0" borderId="0" xfId="8" quotePrefix="1" applyNumberFormat="1" applyFont="1" applyAlignment="1" applyProtection="1">
      <alignment horizontal="right" vertical="center"/>
    </xf>
    <xf numFmtId="170" fontId="8" fillId="0" borderId="0" xfId="8" quotePrefix="1" applyNumberFormat="1" applyFont="1" applyAlignment="1" applyProtection="1">
      <alignment horizontal="left" vertical="center"/>
    </xf>
    <xf numFmtId="0" fontId="8" fillId="0" borderId="0" xfId="8" quotePrefix="1" applyFont="1" applyAlignment="1">
      <alignment horizontal="left" vertical="center"/>
    </xf>
    <xf numFmtId="0" fontId="11" fillId="0" borderId="0" xfId="8" quotePrefix="1" applyFont="1" applyAlignment="1">
      <alignment horizontal="right" vertical="center" readingOrder="2"/>
    </xf>
    <xf numFmtId="0" fontId="11" fillId="0" borderId="0" xfId="8" quotePrefix="1" applyFont="1" applyAlignment="1">
      <alignment horizontal="right" vertical="center"/>
    </xf>
    <xf numFmtId="170" fontId="8" fillId="0" borderId="0" xfId="17" applyNumberFormat="1" applyFont="1" applyAlignment="1" applyProtection="1">
      <alignment horizontal="left" vertical="center"/>
    </xf>
    <xf numFmtId="170" fontId="11" fillId="0" borderId="0" xfId="8" applyNumberFormat="1" applyFont="1" applyAlignment="1">
      <alignment horizontal="right" vertical="center" readingOrder="2"/>
    </xf>
    <xf numFmtId="170" fontId="10" fillId="0" borderId="0" xfId="8" quotePrefix="1" applyNumberFormat="1" applyFont="1" applyAlignment="1">
      <alignment horizontal="right" vertical="center"/>
    </xf>
    <xf numFmtId="170" fontId="18" fillId="0" borderId="0" xfId="8" applyNumberFormat="1" applyFont="1" applyAlignment="1">
      <alignment horizontal="right" vertical="center" readingOrder="2"/>
    </xf>
    <xf numFmtId="175" fontId="8" fillId="0" borderId="0" xfId="8" quotePrefix="1" applyNumberFormat="1" applyFont="1" applyAlignment="1">
      <alignment horizontal="right" vertical="center"/>
    </xf>
    <xf numFmtId="0" fontId="8" fillId="0" borderId="0" xfId="8" quotePrefix="1" applyFont="1" applyAlignment="1">
      <alignment horizontal="right" vertical="center"/>
    </xf>
    <xf numFmtId="0" fontId="11" fillId="0" borderId="0" xfId="8" applyFont="1" applyAlignment="1">
      <alignment vertical="center"/>
    </xf>
    <xf numFmtId="171" fontId="10" fillId="0" borderId="0" xfId="17" applyNumberFormat="1" applyFont="1" applyAlignment="1">
      <alignment vertical="center"/>
    </xf>
    <xf numFmtId="1" fontId="10" fillId="0" borderId="0" xfId="8" applyNumberFormat="1" applyFont="1" applyAlignment="1">
      <alignment horizontal="right" vertical="center"/>
    </xf>
    <xf numFmtId="1" fontId="10" fillId="0" borderId="0" xfId="8" quotePrefix="1" applyNumberFormat="1" applyFont="1" applyAlignment="1">
      <alignment horizontal="center" vertical="center"/>
    </xf>
    <xf numFmtId="170" fontId="10" fillId="0" borderId="0" xfId="8" applyNumberFormat="1" applyFont="1" applyAlignment="1" applyProtection="1">
      <alignment horizontal="left" vertical="center"/>
    </xf>
    <xf numFmtId="170" fontId="10" fillId="0" borderId="0" xfId="8" applyNumberFormat="1" applyFont="1" applyAlignment="1" applyProtection="1">
      <alignment horizontal="right" vertical="center"/>
    </xf>
    <xf numFmtId="170" fontId="9" fillId="0" borderId="0" xfId="8" applyNumberFormat="1" applyFont="1" applyAlignment="1">
      <alignment vertical="center"/>
    </xf>
    <xf numFmtId="3" fontId="8" fillId="0" borderId="0" xfId="8" applyNumberFormat="1" applyFont="1" applyAlignment="1" applyProtection="1">
      <alignment horizontal="right" vertical="center"/>
    </xf>
    <xf numFmtId="170" fontId="11" fillId="0" borderId="0" xfId="17" applyNumberFormat="1" applyFont="1" applyAlignment="1">
      <alignment vertical="center"/>
    </xf>
    <xf numFmtId="3" fontId="10" fillId="0" borderId="0" xfId="8" quotePrefix="1" applyNumberFormat="1" applyFont="1" applyAlignment="1" applyProtection="1">
      <alignment horizontal="right" vertical="center"/>
    </xf>
    <xf numFmtId="170" fontId="18" fillId="0" borderId="0" xfId="17" applyNumberFormat="1" applyFont="1" applyAlignment="1">
      <alignment vertical="center"/>
    </xf>
    <xf numFmtId="170" fontId="9" fillId="0" borderId="0" xfId="8" applyNumberFormat="1" applyFont="1" applyAlignment="1" applyProtection="1">
      <alignment horizontal="left" vertical="center"/>
    </xf>
    <xf numFmtId="170" fontId="8" fillId="0" borderId="0" xfId="8" quotePrefix="1" applyNumberFormat="1" applyFont="1" applyAlignment="1">
      <alignment horizontal="center" vertical="center"/>
    </xf>
    <xf numFmtId="170" fontId="15" fillId="0" borderId="0" xfId="8" quotePrefix="1" applyNumberFormat="1" applyFont="1" applyAlignment="1">
      <alignment horizontal="right" vertical="center" readingOrder="2"/>
    </xf>
    <xf numFmtId="170" fontId="11" fillId="0" borderId="0" xfId="8" applyNumberFormat="1" applyFont="1" applyAlignment="1">
      <alignment vertical="center"/>
    </xf>
    <xf numFmtId="170" fontId="7" fillId="0" borderId="0" xfId="8" applyNumberFormat="1" applyFont="1" applyAlignment="1" applyProtection="1">
      <alignment horizontal="left" vertical="center"/>
    </xf>
    <xf numFmtId="170" fontId="9" fillId="0" borderId="0" xfId="8" applyNumberFormat="1" applyFont="1" applyAlignment="1">
      <alignment horizontal="right" vertical="center" readingOrder="2"/>
    </xf>
    <xf numFmtId="170" fontId="7" fillId="0" borderId="0" xfId="17" applyNumberFormat="1" applyFont="1" applyAlignment="1">
      <alignment vertical="center"/>
    </xf>
    <xf numFmtId="170" fontId="8" fillId="0" borderId="0" xfId="8" quotePrefix="1" applyNumberFormat="1" applyFont="1" applyAlignment="1">
      <alignment horizontal="right" vertical="center" readingOrder="2"/>
    </xf>
    <xf numFmtId="171" fontId="8" fillId="0" borderId="0" xfId="17" applyNumberFormat="1" applyFont="1" applyAlignment="1">
      <alignment vertical="center"/>
    </xf>
    <xf numFmtId="173" fontId="8" fillId="0" borderId="0" xfId="8" quotePrefix="1" applyNumberFormat="1" applyFont="1" applyAlignment="1" applyProtection="1">
      <alignment vertical="center"/>
    </xf>
    <xf numFmtId="170" fontId="8" fillId="0" borderId="0" xfId="17" applyNumberFormat="1" applyFont="1" applyAlignment="1">
      <alignment horizontal="right" vertical="center" readingOrder="2"/>
    </xf>
    <xf numFmtId="170" fontId="10" fillId="0" borderId="0" xfId="17" applyNumberFormat="1" applyFont="1" applyAlignment="1">
      <alignment vertical="center"/>
    </xf>
    <xf numFmtId="170" fontId="14" fillId="0" borderId="0" xfId="0" applyNumberFormat="1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173" fontId="14" fillId="0" borderId="0" xfId="0" applyNumberFormat="1" applyFont="1" applyAlignment="1" applyProtection="1">
      <alignment horizontal="left" vertical="center"/>
    </xf>
    <xf numFmtId="177" fontId="8" fillId="0" borderId="0" xfId="0" applyNumberFormat="1" applyFont="1" applyAlignment="1">
      <alignment horizontal="right" vertical="center"/>
    </xf>
    <xf numFmtId="0" fontId="7" fillId="0" borderId="0" xfId="15" applyFont="1" applyAlignment="1">
      <alignment horizontal="right" readingOrder="2"/>
    </xf>
    <xf numFmtId="173" fontId="14" fillId="0" borderId="0" xfId="0" applyNumberFormat="1" applyFont="1" applyAlignment="1" applyProtection="1">
      <alignment horizontal="left" vertical="center" readingOrder="1"/>
    </xf>
    <xf numFmtId="170" fontId="8" fillId="0" borderId="0" xfId="0" applyNumberFormat="1" applyFont="1" applyAlignment="1">
      <alignment horizontal="left" vertical="center"/>
    </xf>
    <xf numFmtId="0" fontId="26" fillId="0" borderId="0" xfId="0" applyFont="1" applyAlignment="1">
      <alignment vertical="center"/>
    </xf>
    <xf numFmtId="1" fontId="10" fillId="0" borderId="0" xfId="8" applyNumberFormat="1" applyFont="1" applyAlignment="1">
      <alignment horizontal="left" vertical="center"/>
    </xf>
    <xf numFmtId="170" fontId="10" fillId="0" borderId="0" xfId="0" applyNumberFormat="1" applyFont="1" applyAlignment="1">
      <alignment horizontal="left" vertical="center"/>
    </xf>
    <xf numFmtId="170" fontId="10" fillId="0" borderId="0" xfId="15" quotePrefix="1" applyNumberFormat="1" applyFont="1" applyAlignment="1" applyProtection="1">
      <alignment horizontal="right" vertical="center"/>
    </xf>
    <xf numFmtId="0" fontId="8" fillId="0" borderId="0" xfId="0" applyNumberFormat="1" applyFont="1" applyAlignment="1" applyProtection="1">
      <alignment horizontal="right" vertical="center"/>
    </xf>
    <xf numFmtId="0" fontId="8" fillId="0" borderId="0" xfId="15" quotePrefix="1" applyNumberFormat="1" applyFont="1" applyAlignment="1" applyProtection="1">
      <alignment horizontal="right" vertical="center"/>
    </xf>
    <xf numFmtId="180" fontId="10" fillId="0" borderId="0" xfId="0" applyNumberFormat="1" applyFont="1" applyAlignment="1">
      <alignment horizontal="right" vertical="center"/>
    </xf>
    <xf numFmtId="177" fontId="8" fillId="0" borderId="0" xfId="0" quotePrefix="1" applyNumberFormat="1" applyFont="1" applyAlignment="1" applyProtection="1">
      <alignment horizontal="right" vertical="center"/>
    </xf>
    <xf numFmtId="177" fontId="10" fillId="0" borderId="0" xfId="0" applyNumberFormat="1" applyFont="1" applyAlignment="1" applyProtection="1">
      <alignment horizontal="right" vertical="center"/>
    </xf>
    <xf numFmtId="177" fontId="8" fillId="0" borderId="0" xfId="0" applyNumberFormat="1" applyFont="1" applyFill="1" applyBorder="1" applyAlignment="1">
      <alignment horizontal="right" vertical="center"/>
    </xf>
    <xf numFmtId="177" fontId="8" fillId="0" borderId="0" xfId="0" applyNumberFormat="1" applyFont="1" applyFill="1" applyBorder="1" applyAlignment="1">
      <alignment vertical="center"/>
    </xf>
    <xf numFmtId="170" fontId="14" fillId="0" borderId="0" xfId="8" applyNumberFormat="1" applyFont="1" applyBorder="1" applyAlignment="1">
      <alignment vertical="center"/>
    </xf>
    <xf numFmtId="170" fontId="8" fillId="0" borderId="0" xfId="8" applyNumberFormat="1" applyFont="1" applyBorder="1" applyAlignment="1">
      <alignment vertical="center"/>
    </xf>
    <xf numFmtId="1" fontId="18" fillId="0" borderId="0" xfId="8" applyNumberFormat="1" applyFont="1" applyBorder="1" applyAlignment="1">
      <alignment vertical="center" readingOrder="2"/>
    </xf>
    <xf numFmtId="1" fontId="18" fillId="0" borderId="0" xfId="8" applyNumberFormat="1" applyFont="1" applyBorder="1" applyAlignment="1">
      <alignment horizontal="right" vertical="center" readingOrder="2"/>
    </xf>
    <xf numFmtId="170" fontId="18" fillId="0" borderId="0" xfId="8" applyNumberFormat="1" applyFont="1" applyBorder="1" applyAlignment="1">
      <alignment horizontal="right" vertical="center" readingOrder="2"/>
    </xf>
    <xf numFmtId="170" fontId="18" fillId="0" borderId="0" xfId="8" applyNumberFormat="1" applyFont="1" applyBorder="1" applyAlignment="1">
      <alignment horizontal="center" vertical="center" readingOrder="2"/>
    </xf>
    <xf numFmtId="170" fontId="10" fillId="0" borderId="0" xfId="8" applyNumberFormat="1" applyFont="1" applyBorder="1" applyAlignment="1">
      <alignment horizontal="right" vertical="center"/>
    </xf>
    <xf numFmtId="170" fontId="10" fillId="0" borderId="0" xfId="8" applyNumberFormat="1" applyFont="1" applyBorder="1" applyAlignment="1">
      <alignment horizontal="center" vertical="center"/>
    </xf>
    <xf numFmtId="170" fontId="11" fillId="0" borderId="0" xfId="8" applyNumberFormat="1" applyFont="1" applyBorder="1" applyAlignment="1">
      <alignment vertical="center"/>
    </xf>
    <xf numFmtId="171" fontId="10" fillId="0" borderId="0" xfId="17" applyNumberFormat="1" applyFont="1" applyBorder="1" applyAlignment="1">
      <alignment vertical="center"/>
    </xf>
    <xf numFmtId="3" fontId="10" fillId="0" borderId="0" xfId="8" quotePrefix="1" applyNumberFormat="1" applyFont="1" applyBorder="1" applyAlignment="1" applyProtection="1">
      <alignment horizontal="right" vertical="center"/>
    </xf>
    <xf numFmtId="170" fontId="18" fillId="0" borderId="0" xfId="17" applyNumberFormat="1" applyFont="1" applyBorder="1" applyAlignment="1">
      <alignment vertical="center"/>
    </xf>
    <xf numFmtId="170" fontId="8" fillId="0" borderId="0" xfId="8" quotePrefix="1" applyNumberFormat="1" applyFont="1" applyBorder="1" applyAlignment="1" applyProtection="1">
      <alignment horizontal="right" vertical="center"/>
    </xf>
    <xf numFmtId="170" fontId="10" fillId="0" borderId="0" xfId="8" quotePrefix="1" applyNumberFormat="1" applyFont="1" applyBorder="1" applyAlignment="1" applyProtection="1">
      <alignment horizontal="right" vertical="center"/>
    </xf>
    <xf numFmtId="172" fontId="8" fillId="0" borderId="0" xfId="8" quotePrefix="1" applyNumberFormat="1" applyFont="1" applyAlignment="1">
      <alignment horizontal="left" vertical="center"/>
    </xf>
    <xf numFmtId="0" fontId="8" fillId="0" borderId="0" xfId="8" applyFont="1" applyAlignment="1">
      <alignment horizontal="right" vertical="center" readingOrder="2"/>
    </xf>
    <xf numFmtId="3" fontId="8" fillId="0" borderId="0" xfId="8" applyNumberFormat="1" applyFont="1" applyAlignment="1">
      <alignment vertical="center"/>
    </xf>
    <xf numFmtId="3" fontId="8" fillId="0" borderId="0" xfId="8" quotePrefix="1" applyNumberFormat="1" applyFont="1" applyAlignment="1" applyProtection="1">
      <alignment horizontal="right" vertical="center"/>
    </xf>
    <xf numFmtId="1" fontId="10" fillId="0" borderId="0" xfId="8" applyNumberFormat="1" applyFont="1" applyAlignment="1">
      <alignment vertical="center"/>
    </xf>
    <xf numFmtId="170" fontId="10" fillId="0" borderId="0" xfId="8" applyNumberFormat="1" applyFont="1" applyBorder="1" applyAlignment="1">
      <alignment horizontal="left" vertical="center"/>
    </xf>
    <xf numFmtId="170" fontId="18" fillId="0" borderId="0" xfId="8" applyNumberFormat="1" applyFont="1" applyAlignment="1">
      <alignment vertical="center" readingOrder="2"/>
    </xf>
    <xf numFmtId="170" fontId="8" fillId="0" borderId="0" xfId="17" applyNumberFormat="1" applyFont="1" applyBorder="1" applyAlignment="1">
      <alignment vertical="center"/>
    </xf>
    <xf numFmtId="171" fontId="11" fillId="0" borderId="0" xfId="17" applyNumberFormat="1" applyFont="1" applyBorder="1" applyAlignment="1">
      <alignment vertical="center"/>
    </xf>
    <xf numFmtId="170" fontId="8" fillId="0" borderId="0" xfId="17" applyNumberFormat="1" applyFont="1" applyBorder="1" applyAlignment="1">
      <alignment vertical="center" wrapText="1"/>
    </xf>
    <xf numFmtId="171" fontId="11" fillId="0" borderId="0" xfId="17" applyNumberFormat="1" applyFont="1" applyBorder="1" applyAlignment="1">
      <alignment vertical="center" wrapText="1"/>
    </xf>
    <xf numFmtId="170" fontId="10" fillId="0" borderId="0" xfId="17" quotePrefix="1" applyNumberFormat="1" applyFont="1" applyBorder="1" applyAlignment="1" applyProtection="1">
      <alignment horizontal="left" vertical="center"/>
    </xf>
    <xf numFmtId="171" fontId="18" fillId="0" borderId="0" xfId="17" applyNumberFormat="1" applyFont="1" applyBorder="1" applyAlignment="1">
      <alignment vertical="center"/>
    </xf>
    <xf numFmtId="170" fontId="8" fillId="0" borderId="0" xfId="8" quotePrefix="1" applyNumberFormat="1" applyFont="1" applyBorder="1" applyAlignment="1">
      <alignment horizontal="right" vertical="center"/>
    </xf>
    <xf numFmtId="170" fontId="11" fillId="0" borderId="0" xfId="8" quotePrefix="1" applyNumberFormat="1" applyFont="1" applyBorder="1" applyAlignment="1">
      <alignment horizontal="right" vertical="center" readingOrder="2"/>
    </xf>
    <xf numFmtId="170" fontId="8" fillId="0" borderId="0" xfId="8" applyNumberFormat="1" applyFont="1" applyBorder="1" applyAlignment="1">
      <alignment vertical="center" readingOrder="2"/>
    </xf>
    <xf numFmtId="170" fontId="8" fillId="0" borderId="0" xfId="8" applyNumberFormat="1" applyFont="1" applyBorder="1" applyAlignment="1" applyProtection="1">
      <alignment horizontal="right" vertical="center"/>
    </xf>
    <xf numFmtId="170" fontId="8" fillId="0" borderId="0" xfId="8" applyNumberFormat="1" applyFont="1" applyBorder="1" applyAlignment="1" applyProtection="1">
      <alignment vertical="center"/>
    </xf>
    <xf numFmtId="177" fontId="8" fillId="0" borderId="0" xfId="8" applyNumberFormat="1" applyFont="1" applyAlignment="1">
      <alignment horizontal="right" vertical="center"/>
    </xf>
    <xf numFmtId="0" fontId="8" fillId="0" borderId="0" xfId="8" quotePrefix="1" applyFont="1" applyBorder="1" applyAlignment="1">
      <alignment horizontal="right" vertical="center"/>
    </xf>
    <xf numFmtId="170" fontId="14" fillId="0" borderId="0" xfId="17" applyNumberFormat="1" applyFont="1" applyBorder="1" applyAlignment="1" applyProtection="1">
      <alignment horizontal="left" vertical="center"/>
    </xf>
    <xf numFmtId="170" fontId="8" fillId="0" borderId="0" xfId="8" applyNumberFormat="1" applyFont="1" applyBorder="1" applyAlignment="1">
      <alignment horizontal="right" vertical="center"/>
    </xf>
    <xf numFmtId="170" fontId="8" fillId="0" borderId="0" xfId="17" applyNumberFormat="1" applyFont="1" applyBorder="1" applyAlignment="1" applyProtection="1">
      <alignment horizontal="left" vertical="center"/>
    </xf>
    <xf numFmtId="170" fontId="11" fillId="0" borderId="0" xfId="8" applyNumberFormat="1" applyFont="1" applyBorder="1" applyAlignment="1">
      <alignment horizontal="right" vertical="center" readingOrder="2"/>
    </xf>
    <xf numFmtId="0" fontId="8" fillId="0" borderId="0" xfId="8" applyFont="1" applyBorder="1" applyAlignment="1">
      <alignment vertical="center"/>
    </xf>
    <xf numFmtId="0" fontId="11" fillId="0" borderId="0" xfId="8" applyFont="1" applyBorder="1" applyAlignment="1">
      <alignment vertical="center"/>
    </xf>
    <xf numFmtId="170" fontId="10" fillId="0" borderId="0" xfId="8" applyNumberFormat="1" applyFont="1" applyBorder="1" applyAlignment="1">
      <alignment vertical="center"/>
    </xf>
    <xf numFmtId="177" fontId="8" fillId="0" borderId="0" xfId="8" applyNumberFormat="1" applyFont="1" applyBorder="1" applyAlignment="1">
      <alignment vertical="center"/>
    </xf>
    <xf numFmtId="177" fontId="8" fillId="0" borderId="0" xfId="8" applyNumberFormat="1" applyFont="1" applyBorder="1" applyAlignment="1">
      <alignment horizontal="right" vertical="center"/>
    </xf>
    <xf numFmtId="3" fontId="8" fillId="0" borderId="0" xfId="8" quotePrefix="1" applyNumberFormat="1" applyFont="1" applyBorder="1" applyAlignment="1" applyProtection="1">
      <alignment horizontal="right" vertical="center"/>
    </xf>
    <xf numFmtId="3" fontId="8" fillId="0" borderId="0" xfId="8" quotePrefix="1" applyNumberFormat="1" applyFont="1" applyAlignment="1">
      <alignment horizontal="right" vertical="center"/>
    </xf>
    <xf numFmtId="3" fontId="8" fillId="0" borderId="0" xfId="8" applyNumberFormat="1" applyFont="1" applyAlignment="1">
      <alignment horizontal="right" vertical="center"/>
    </xf>
    <xf numFmtId="177" fontId="8" fillId="0" borderId="0" xfId="8" applyNumberFormat="1" applyFont="1" applyAlignment="1">
      <alignment vertical="center"/>
    </xf>
    <xf numFmtId="170" fontId="18" fillId="0" borderId="0" xfId="8" applyNumberFormat="1" applyFont="1" applyBorder="1" applyAlignment="1">
      <alignment horizontal="center" vertical="center"/>
    </xf>
    <xf numFmtId="170" fontId="18" fillId="0" borderId="0" xfId="8" quotePrefix="1" applyNumberFormat="1" applyFont="1" applyBorder="1" applyAlignment="1">
      <alignment horizontal="center" vertical="center" readingOrder="2"/>
    </xf>
    <xf numFmtId="170" fontId="10" fillId="0" borderId="0" xfId="17" applyNumberFormat="1" applyFont="1" applyBorder="1" applyAlignment="1" applyProtection="1">
      <alignment horizontal="center" vertical="center"/>
    </xf>
    <xf numFmtId="170" fontId="18" fillId="0" borderId="0" xfId="8" applyNumberFormat="1" applyFont="1" applyBorder="1" applyAlignment="1">
      <alignment vertical="center" readingOrder="2"/>
    </xf>
    <xf numFmtId="3" fontId="10" fillId="0" borderId="0" xfId="8" applyNumberFormat="1" applyFont="1" applyBorder="1" applyAlignment="1">
      <alignment horizontal="right" vertical="center"/>
    </xf>
    <xf numFmtId="170" fontId="10" fillId="0" borderId="0" xfId="17" applyNumberFormat="1" applyFont="1" applyBorder="1" applyAlignment="1" applyProtection="1">
      <alignment horizontal="right" vertical="center"/>
    </xf>
    <xf numFmtId="170" fontId="10" fillId="0" borderId="0" xfId="17" applyNumberFormat="1" applyFont="1" applyBorder="1" applyAlignment="1" applyProtection="1">
      <alignment horizontal="left" vertical="center"/>
    </xf>
    <xf numFmtId="3" fontId="10" fillId="0" borderId="0" xfId="8" applyNumberFormat="1" applyFont="1" applyAlignment="1">
      <alignment vertical="center"/>
    </xf>
    <xf numFmtId="3" fontId="10" fillId="0" borderId="0" xfId="17" applyNumberFormat="1" applyFont="1" applyBorder="1" applyAlignment="1">
      <alignment vertical="center"/>
    </xf>
    <xf numFmtId="3" fontId="10" fillId="0" borderId="0" xfId="8" quotePrefix="1" applyNumberFormat="1" applyFont="1" applyAlignment="1">
      <alignment horizontal="right" vertical="center"/>
    </xf>
    <xf numFmtId="170" fontId="10" fillId="0" borderId="0" xfId="8" applyNumberFormat="1" applyFont="1" applyBorder="1" applyAlignment="1" applyProtection="1">
      <alignment horizontal="right" vertical="center"/>
    </xf>
    <xf numFmtId="1" fontId="10" fillId="0" borderId="0" xfId="8" applyNumberFormat="1" applyFont="1" applyBorder="1" applyAlignment="1">
      <alignment horizontal="right" vertical="center" readingOrder="2"/>
    </xf>
    <xf numFmtId="170" fontId="10" fillId="0" borderId="0" xfId="8" quotePrefix="1" applyNumberFormat="1" applyFont="1" applyAlignment="1" applyProtection="1">
      <alignment horizontal="left" vertical="center"/>
    </xf>
    <xf numFmtId="0" fontId="10" fillId="0" borderId="0" xfId="8" applyFont="1" applyAlignment="1">
      <alignment horizontal="center" vertical="center"/>
    </xf>
    <xf numFmtId="170" fontId="10" fillId="0" borderId="0" xfId="17" applyNumberFormat="1" applyFont="1" applyAlignment="1" applyProtection="1">
      <alignment horizontal="left" vertical="center"/>
    </xf>
    <xf numFmtId="170" fontId="10" fillId="0" borderId="0" xfId="8" quotePrefix="1" applyNumberFormat="1" applyFont="1" applyBorder="1" applyAlignment="1">
      <alignment horizontal="right" vertical="center" readingOrder="2"/>
    </xf>
    <xf numFmtId="3" fontId="10" fillId="0" borderId="0" xfId="8" applyNumberFormat="1" applyFont="1" applyAlignment="1">
      <alignment horizontal="right" vertical="center"/>
    </xf>
    <xf numFmtId="177" fontId="8" fillId="0" borderId="0" xfId="0" applyNumberFormat="1" applyFont="1" applyAlignment="1">
      <alignment vertical="center"/>
    </xf>
    <xf numFmtId="173" fontId="18" fillId="0" borderId="0" xfId="0" applyNumberFormat="1" applyFont="1" applyAlignment="1">
      <alignment horizontal="right" vertical="center" readingOrder="2"/>
    </xf>
    <xf numFmtId="1" fontId="10" fillId="0" borderId="0" xfId="8" quotePrefix="1" applyNumberFormat="1" applyFont="1" applyBorder="1" applyAlignment="1">
      <alignment horizontal="left" vertical="center" shrinkToFit="1" readingOrder="1"/>
    </xf>
    <xf numFmtId="170" fontId="18" fillId="0" borderId="0" xfId="8" applyNumberFormat="1" applyFont="1" applyBorder="1" applyAlignment="1">
      <alignment horizontal="right" vertical="center"/>
    </xf>
    <xf numFmtId="0" fontId="10" fillId="0" borderId="0" xfId="8" quotePrefix="1" applyFont="1" applyAlignment="1">
      <alignment horizontal="left" vertical="center"/>
    </xf>
    <xf numFmtId="173" fontId="18" fillId="0" borderId="0" xfId="8" applyNumberFormat="1" applyFont="1" applyAlignment="1">
      <alignment horizontal="right" vertical="center" readingOrder="2"/>
    </xf>
    <xf numFmtId="0" fontId="24" fillId="0" borderId="0" xfId="0" applyFont="1" applyAlignment="1">
      <alignment vertical="center"/>
    </xf>
    <xf numFmtId="177" fontId="8" fillId="0" borderId="0" xfId="8" applyNumberFormat="1" applyFont="1" applyAlignment="1" applyProtection="1">
      <alignment horizontal="right" vertical="center"/>
    </xf>
    <xf numFmtId="177" fontId="10" fillId="0" borderId="0" xfId="0" applyNumberFormat="1" applyFont="1" applyAlignment="1">
      <alignment horizontal="right" vertical="center"/>
    </xf>
    <xf numFmtId="1" fontId="8" fillId="0" borderId="0" xfId="0" applyNumberFormat="1" applyFont="1" applyAlignment="1">
      <alignment horizontal="right" vertical="center"/>
    </xf>
    <xf numFmtId="49" fontId="8" fillId="0" borderId="0" xfId="0" applyNumberFormat="1" applyFont="1" applyAlignment="1">
      <alignment horizontal="right" vertical="center"/>
    </xf>
    <xf numFmtId="3" fontId="38" fillId="0" borderId="0" xfId="0" applyNumberFormat="1" applyFont="1"/>
    <xf numFmtId="3" fontId="39" fillId="0" borderId="0" xfId="0" applyNumberFormat="1" applyFont="1"/>
    <xf numFmtId="3" fontId="38" fillId="0" borderId="0" xfId="0" applyNumberFormat="1" applyFont="1" applyAlignment="1">
      <alignment horizontal="right"/>
    </xf>
    <xf numFmtId="3" fontId="39" fillId="0" borderId="0" xfId="0" applyNumberFormat="1" applyFont="1" applyAlignment="1">
      <alignment horizontal="right"/>
    </xf>
    <xf numFmtId="3" fontId="38" fillId="0" borderId="0" xfId="0" applyNumberFormat="1" applyFont="1" applyFill="1" applyAlignment="1">
      <alignment horizontal="right"/>
    </xf>
    <xf numFmtId="3" fontId="38" fillId="0" borderId="0" xfId="0" applyNumberFormat="1" applyFont="1" applyFill="1"/>
    <xf numFmtId="177" fontId="38" fillId="0" borderId="0" xfId="0" applyNumberFormat="1" applyFont="1" applyAlignment="1">
      <alignment horizontal="right"/>
    </xf>
    <xf numFmtId="1" fontId="8" fillId="0" borderId="0" xfId="0" applyNumberFormat="1" applyFont="1" applyAlignment="1">
      <alignment vertical="center"/>
    </xf>
    <xf numFmtId="1" fontId="8" fillId="0" borderId="0" xfId="0" applyNumberFormat="1" applyFont="1" applyBorder="1" applyAlignment="1">
      <alignment vertical="center"/>
    </xf>
    <xf numFmtId="1" fontId="10" fillId="0" borderId="0" xfId="0" applyNumberFormat="1" applyFont="1" applyBorder="1" applyAlignment="1">
      <alignment vertical="center"/>
    </xf>
    <xf numFmtId="3" fontId="8" fillId="0" borderId="0" xfId="0" applyNumberFormat="1" applyFont="1" applyFill="1" applyBorder="1" applyAlignment="1">
      <alignment horizontal="right" vertical="center"/>
    </xf>
    <xf numFmtId="177" fontId="38" fillId="0" borderId="0" xfId="0" applyNumberFormat="1" applyFont="1"/>
    <xf numFmtId="177" fontId="39" fillId="0" borderId="0" xfId="0" applyNumberFormat="1" applyFont="1"/>
    <xf numFmtId="3" fontId="8" fillId="0" borderId="0" xfId="0" quotePrefix="1" applyNumberFormat="1" applyFont="1" applyAlignment="1" applyProtection="1">
      <alignment horizontal="right" vertical="center"/>
    </xf>
    <xf numFmtId="2" fontId="8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3" fontId="10" fillId="0" borderId="0" xfId="0" applyNumberFormat="1" applyFont="1" applyBorder="1" applyAlignment="1">
      <alignment horizontal="right" vertical="center"/>
    </xf>
    <xf numFmtId="3" fontId="10" fillId="0" borderId="0" xfId="0" applyNumberFormat="1" applyFont="1" applyAlignment="1">
      <alignment horizontal="right" vertical="center"/>
    </xf>
    <xf numFmtId="170" fontId="18" fillId="0" borderId="0" xfId="8" applyNumberFormat="1" applyFont="1" applyAlignment="1" applyProtection="1">
      <alignment horizontal="left" vertical="center"/>
    </xf>
    <xf numFmtId="170" fontId="17" fillId="0" borderId="0" xfId="8" applyNumberFormat="1" applyFont="1" applyAlignment="1">
      <alignment horizontal="right" vertical="center" readingOrder="2"/>
    </xf>
    <xf numFmtId="170" fontId="17" fillId="0" borderId="0" xfId="8" applyNumberFormat="1" applyFont="1" applyAlignment="1">
      <alignment vertical="center" readingOrder="2"/>
    </xf>
    <xf numFmtId="170" fontId="18" fillId="0" borderId="0" xfId="8" applyNumberFormat="1" applyFont="1" applyAlignment="1">
      <alignment vertical="center"/>
    </xf>
    <xf numFmtId="1" fontId="10" fillId="0" borderId="0" xfId="8" applyNumberFormat="1" applyFont="1" applyBorder="1" applyAlignment="1">
      <alignment horizontal="right" vertical="center"/>
    </xf>
    <xf numFmtId="3" fontId="8" fillId="0" borderId="0" xfId="8" applyNumberFormat="1" applyFont="1" applyAlignment="1" applyProtection="1">
      <alignment vertical="center"/>
    </xf>
    <xf numFmtId="1" fontId="10" fillId="0" borderId="0" xfId="8" applyNumberFormat="1" applyFont="1" applyBorder="1" applyAlignment="1">
      <alignment vertical="center"/>
    </xf>
    <xf numFmtId="177" fontId="8" fillId="0" borderId="0" xfId="8" applyNumberFormat="1" applyFont="1" applyBorder="1" applyAlignment="1" applyProtection="1">
      <alignment vertical="center"/>
    </xf>
    <xf numFmtId="177" fontId="8" fillId="0" borderId="0" xfId="8" applyNumberFormat="1" applyFont="1" applyBorder="1" applyAlignment="1" applyProtection="1">
      <alignment horizontal="right" vertical="center"/>
    </xf>
    <xf numFmtId="177" fontId="10" fillId="0" borderId="0" xfId="0" applyNumberFormat="1" applyFont="1" applyBorder="1" applyAlignment="1">
      <alignment vertical="center"/>
    </xf>
    <xf numFmtId="177" fontId="10" fillId="0" borderId="0" xfId="0" applyNumberFormat="1" applyFont="1" applyBorder="1" applyAlignment="1" applyProtection="1">
      <alignment horizontal="right" vertical="center"/>
    </xf>
    <xf numFmtId="1" fontId="38" fillId="0" borderId="0" xfId="0" applyNumberFormat="1" applyFont="1" applyAlignment="1">
      <alignment horizontal="right"/>
    </xf>
    <xf numFmtId="170" fontId="20" fillId="0" borderId="0" xfId="0" applyNumberFormat="1" applyFont="1" applyAlignment="1">
      <alignment horizontal="center" vertical="center"/>
    </xf>
    <xf numFmtId="170" fontId="14" fillId="0" borderId="0" xfId="0" applyNumberFormat="1" applyFont="1" applyAlignment="1">
      <alignment horizontal="right" vertical="center" readingOrder="2"/>
    </xf>
    <xf numFmtId="0" fontId="14" fillId="0" borderId="0" xfId="13" applyFont="1" applyAlignment="1">
      <alignment horizontal="right" vertical="center" readingOrder="2"/>
    </xf>
    <xf numFmtId="173" fontId="10" fillId="0" borderId="0" xfId="0" quotePrefix="1" applyNumberFormat="1" applyFont="1" applyAlignment="1" applyProtection="1">
      <alignment horizontal="center" vertical="center"/>
    </xf>
    <xf numFmtId="173" fontId="20" fillId="0" borderId="0" xfId="0" applyNumberFormat="1" applyFont="1" applyAlignment="1">
      <alignment horizontal="center" vertical="center"/>
    </xf>
    <xf numFmtId="173" fontId="14" fillId="0" borderId="0" xfId="0" applyNumberFormat="1" applyFont="1" applyAlignment="1">
      <alignment horizontal="right" vertical="center" readingOrder="2"/>
    </xf>
    <xf numFmtId="0" fontId="20" fillId="0" borderId="0" xfId="0" applyFont="1" applyBorder="1" applyAlignment="1">
      <alignment horizontal="center" vertical="center"/>
    </xf>
    <xf numFmtId="172" fontId="15" fillId="0" borderId="0" xfId="13" applyNumberFormat="1" applyFont="1" applyAlignment="1">
      <alignment horizontal="right" vertical="center" readingOrder="2"/>
    </xf>
    <xf numFmtId="0" fontId="15" fillId="0" borderId="0" xfId="13" quotePrefix="1" applyFont="1" applyAlignment="1">
      <alignment horizontal="right" vertical="center" readingOrder="2"/>
    </xf>
    <xf numFmtId="172" fontId="20" fillId="0" borderId="0" xfId="13" applyNumberFormat="1" applyFont="1" applyAlignment="1">
      <alignment horizontal="center" vertical="center"/>
    </xf>
    <xf numFmtId="173" fontId="14" fillId="0" borderId="0" xfId="0" quotePrefix="1" applyNumberFormat="1" applyFont="1" applyAlignment="1">
      <alignment horizontal="right" vertical="center" readingOrder="2"/>
    </xf>
    <xf numFmtId="173" fontId="15" fillId="0" borderId="0" xfId="0" applyNumberFormat="1" applyFont="1" applyAlignment="1">
      <alignment horizontal="right" vertical="center" readingOrder="2"/>
    </xf>
    <xf numFmtId="0" fontId="20" fillId="0" borderId="0" xfId="8" applyFont="1" applyAlignment="1">
      <alignment horizontal="center" vertical="center"/>
    </xf>
    <xf numFmtId="170" fontId="14" fillId="0" borderId="0" xfId="8" applyNumberFormat="1" applyFont="1" applyBorder="1" applyAlignment="1">
      <alignment horizontal="right" vertical="center" readingOrder="2"/>
    </xf>
    <xf numFmtId="170" fontId="15" fillId="0" borderId="0" xfId="8" applyNumberFormat="1" applyFont="1" applyBorder="1" applyAlignment="1">
      <alignment horizontal="right" vertical="center" readingOrder="2"/>
    </xf>
    <xf numFmtId="170" fontId="14" fillId="0" borderId="0" xfId="8" applyNumberFormat="1" applyFont="1" applyAlignment="1">
      <alignment horizontal="right" vertical="center" readingOrder="2"/>
    </xf>
    <xf numFmtId="170" fontId="15" fillId="0" borderId="0" xfId="8" applyNumberFormat="1" applyFont="1" applyAlignment="1">
      <alignment horizontal="right" vertical="center" readingOrder="2"/>
    </xf>
    <xf numFmtId="1" fontId="18" fillId="0" borderId="0" xfId="8" applyNumberFormat="1" applyFont="1" applyBorder="1" applyAlignment="1">
      <alignment horizontal="center" vertical="center" readingOrder="2"/>
    </xf>
    <xf numFmtId="0" fontId="8" fillId="0" borderId="0" xfId="8" applyFont="1" applyAlignment="1">
      <alignment horizontal="right" vertical="center"/>
    </xf>
    <xf numFmtId="170" fontId="10" fillId="0" borderId="0" xfId="8" applyNumberFormat="1" applyFont="1" applyBorder="1" applyAlignment="1">
      <alignment horizontal="right" vertical="center" readingOrder="2"/>
    </xf>
    <xf numFmtId="3" fontId="8" fillId="0" borderId="0" xfId="8" applyNumberFormat="1" applyFont="1" applyBorder="1" applyAlignment="1" applyProtection="1">
      <alignment horizontal="right" vertical="center"/>
    </xf>
    <xf numFmtId="3" fontId="10" fillId="0" borderId="0" xfId="8" applyNumberFormat="1" applyFont="1" applyBorder="1" applyAlignment="1" applyProtection="1">
      <alignment horizontal="right" vertical="center"/>
    </xf>
    <xf numFmtId="3" fontId="8" fillId="0" borderId="0" xfId="8" applyNumberFormat="1" applyFont="1" applyBorder="1" applyAlignment="1">
      <alignment horizontal="right" vertical="center"/>
    </xf>
    <xf numFmtId="170" fontId="15" fillId="0" borderId="0" xfId="0" quotePrefix="1" applyNumberFormat="1" applyFont="1" applyAlignment="1">
      <alignment horizontal="right" vertical="center" readingOrder="2"/>
    </xf>
    <xf numFmtId="170" fontId="15" fillId="0" borderId="0" xfId="0" applyNumberFormat="1" applyFont="1" applyAlignment="1">
      <alignment horizontal="right" vertical="center" readingOrder="2"/>
    </xf>
    <xf numFmtId="3" fontId="8" fillId="0" borderId="0" xfId="8" applyNumberFormat="1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172" fontId="15" fillId="0" borderId="0" xfId="13" applyNumberFormat="1" applyFont="1" applyAlignment="1">
      <alignment horizontal="right" vertical="center" readingOrder="2"/>
    </xf>
    <xf numFmtId="0" fontId="15" fillId="0" borderId="0" xfId="13" quotePrefix="1" applyFont="1" applyAlignment="1">
      <alignment horizontal="right" vertical="center" readingOrder="2"/>
    </xf>
    <xf numFmtId="172" fontId="20" fillId="0" borderId="0" xfId="13" applyNumberFormat="1" applyFont="1" applyAlignment="1">
      <alignment horizontal="center" vertical="center"/>
    </xf>
    <xf numFmtId="177" fontId="10" fillId="0" borderId="0" xfId="0" applyNumberFormat="1" applyFont="1" applyAlignment="1">
      <alignment vertical="center"/>
    </xf>
    <xf numFmtId="0" fontId="8" fillId="0" borderId="0" xfId="0" applyFont="1"/>
    <xf numFmtId="172" fontId="8" fillId="0" borderId="0" xfId="0" applyNumberFormat="1" applyFont="1" applyBorder="1" applyAlignment="1">
      <alignment vertical="center"/>
    </xf>
    <xf numFmtId="0" fontId="8" fillId="0" borderId="0" xfId="0" applyFont="1" applyBorder="1"/>
    <xf numFmtId="3" fontId="8" fillId="0" borderId="0" xfId="0" applyNumberFormat="1" applyFont="1" applyBorder="1"/>
    <xf numFmtId="3" fontId="10" fillId="0" borderId="0" xfId="0" applyNumberFormat="1" applyFont="1" applyFill="1" applyBorder="1" applyAlignment="1">
      <alignment vertical="center"/>
    </xf>
    <xf numFmtId="3" fontId="10" fillId="0" borderId="0" xfId="13" applyNumberFormat="1" applyFont="1" applyAlignment="1">
      <alignment horizontal="right" vertical="center"/>
    </xf>
    <xf numFmtId="0" fontId="32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170" fontId="20" fillId="0" borderId="0" xfId="0" applyNumberFormat="1" applyFont="1" applyAlignment="1">
      <alignment horizontal="center" vertical="center"/>
    </xf>
    <xf numFmtId="170" fontId="14" fillId="0" borderId="0" xfId="0" applyNumberFormat="1" applyFont="1" applyAlignment="1">
      <alignment horizontal="right" vertical="center" readingOrder="2"/>
    </xf>
    <xf numFmtId="0" fontId="20" fillId="0" borderId="0" xfId="0" applyFont="1" applyAlignment="1">
      <alignment horizontal="center" vertical="center"/>
    </xf>
    <xf numFmtId="0" fontId="14" fillId="0" borderId="0" xfId="13" applyFont="1" applyAlignment="1">
      <alignment horizontal="right" vertical="center" readingOrder="2"/>
    </xf>
    <xf numFmtId="170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right" vertical="center" readingOrder="2"/>
    </xf>
    <xf numFmtId="173" fontId="10" fillId="0" borderId="0" xfId="0" quotePrefix="1" applyNumberFormat="1" applyFont="1" applyAlignment="1" applyProtection="1">
      <alignment horizontal="center" vertical="center"/>
    </xf>
    <xf numFmtId="173" fontId="20" fillId="0" borderId="0" xfId="0" applyNumberFormat="1" applyFont="1" applyAlignment="1">
      <alignment horizontal="center" vertical="center"/>
    </xf>
    <xf numFmtId="173" fontId="14" fillId="0" borderId="0" xfId="0" applyNumberFormat="1" applyFont="1" applyAlignment="1">
      <alignment horizontal="right" vertical="center" readingOrder="2"/>
    </xf>
    <xf numFmtId="0" fontId="15" fillId="0" borderId="0" xfId="0" applyFont="1" applyAlignment="1">
      <alignment horizontal="right" vertical="center"/>
    </xf>
    <xf numFmtId="0" fontId="20" fillId="0" borderId="0" xfId="0" applyFont="1" applyBorder="1" applyAlignment="1">
      <alignment horizontal="center" vertical="center"/>
    </xf>
    <xf numFmtId="172" fontId="15" fillId="0" borderId="0" xfId="13" applyNumberFormat="1" applyFont="1" applyAlignment="1">
      <alignment horizontal="right" vertical="center" readingOrder="2"/>
    </xf>
    <xf numFmtId="0" fontId="15" fillId="0" borderId="0" xfId="13" quotePrefix="1" applyFont="1" applyAlignment="1">
      <alignment horizontal="right" vertical="center" readingOrder="2"/>
    </xf>
    <xf numFmtId="170" fontId="20" fillId="0" borderId="0" xfId="0" applyNumberFormat="1" applyFont="1" applyFill="1" applyBorder="1" applyAlignment="1">
      <alignment horizontal="center" vertical="center"/>
    </xf>
    <xf numFmtId="172" fontId="20" fillId="0" borderId="0" xfId="0" applyNumberFormat="1" applyFont="1" applyFill="1" applyBorder="1" applyAlignment="1">
      <alignment horizontal="center" vertical="center"/>
    </xf>
    <xf numFmtId="3" fontId="20" fillId="0" borderId="0" xfId="0" applyNumberFormat="1" applyFont="1" applyFill="1" applyBorder="1" applyAlignment="1">
      <alignment horizontal="center" vertical="center"/>
    </xf>
    <xf numFmtId="172" fontId="20" fillId="0" borderId="0" xfId="13" applyNumberFormat="1" applyFont="1" applyAlignment="1">
      <alignment horizontal="center" vertical="center"/>
    </xf>
    <xf numFmtId="173" fontId="14" fillId="0" borderId="0" xfId="0" quotePrefix="1" applyNumberFormat="1" applyFont="1" applyAlignment="1">
      <alignment horizontal="right" vertical="center" readingOrder="2"/>
    </xf>
    <xf numFmtId="173" fontId="15" fillId="0" borderId="0" xfId="0" applyNumberFormat="1" applyFont="1" applyAlignment="1">
      <alignment horizontal="right" vertical="center" readingOrder="2"/>
    </xf>
    <xf numFmtId="0" fontId="20" fillId="0" borderId="0" xfId="8" applyFont="1" applyAlignment="1">
      <alignment horizontal="center" vertical="center"/>
    </xf>
    <xf numFmtId="170" fontId="14" fillId="0" borderId="0" xfId="8" applyNumberFormat="1" applyFont="1" applyBorder="1" applyAlignment="1">
      <alignment horizontal="right" vertical="center" readingOrder="2"/>
    </xf>
    <xf numFmtId="170" fontId="15" fillId="0" borderId="0" xfId="8" applyNumberFormat="1" applyFont="1" applyBorder="1" applyAlignment="1">
      <alignment horizontal="right" vertical="center" readingOrder="2"/>
    </xf>
    <xf numFmtId="170" fontId="14" fillId="0" borderId="0" xfId="8" applyNumberFormat="1" applyFont="1" applyAlignment="1">
      <alignment horizontal="right" vertical="center" readingOrder="2"/>
    </xf>
    <xf numFmtId="170" fontId="15" fillId="0" borderId="0" xfId="8" applyNumberFormat="1" applyFont="1" applyAlignment="1">
      <alignment horizontal="right" vertical="center" readingOrder="2"/>
    </xf>
    <xf numFmtId="3" fontId="6" fillId="0" borderId="0" xfId="8" applyNumberFormat="1" applyFont="1" applyAlignment="1" applyProtection="1">
      <alignment horizontal="right" vertical="center"/>
    </xf>
    <xf numFmtId="1" fontId="6" fillId="0" borderId="0" xfId="8" applyNumberFormat="1" applyFont="1" applyAlignment="1" applyProtection="1">
      <alignment horizontal="right" vertical="center"/>
    </xf>
    <xf numFmtId="0" fontId="8" fillId="0" borderId="0" xfId="8" applyFont="1" applyAlignment="1">
      <alignment horizontal="right" vertical="center"/>
    </xf>
    <xf numFmtId="1" fontId="6" fillId="0" borderId="0" xfId="8" applyNumberFormat="1" applyFont="1" applyBorder="1" applyAlignment="1" applyProtection="1">
      <alignment horizontal="right" vertical="center"/>
    </xf>
    <xf numFmtId="0" fontId="8" fillId="0" borderId="0" xfId="8" applyFont="1" applyBorder="1" applyAlignment="1">
      <alignment horizontal="right" vertical="center"/>
    </xf>
    <xf numFmtId="1" fontId="18" fillId="0" borderId="0" xfId="8" quotePrefix="1" applyNumberFormat="1" applyFont="1" applyBorder="1" applyAlignment="1">
      <alignment horizontal="center" vertical="center" readingOrder="2"/>
    </xf>
    <xf numFmtId="1" fontId="18" fillId="0" borderId="0" xfId="8" applyNumberFormat="1" applyFont="1" applyBorder="1" applyAlignment="1">
      <alignment horizontal="center" vertical="center" readingOrder="2"/>
    </xf>
    <xf numFmtId="3" fontId="6" fillId="0" borderId="0" xfId="8" applyNumberFormat="1" applyFont="1" applyBorder="1" applyAlignment="1" applyProtection="1">
      <alignment horizontal="right" vertical="center"/>
    </xf>
    <xf numFmtId="3" fontId="8" fillId="0" borderId="0" xfId="8" applyNumberFormat="1" applyFont="1" applyBorder="1" applyAlignment="1" applyProtection="1">
      <alignment horizontal="right" vertical="center"/>
    </xf>
    <xf numFmtId="0" fontId="8" fillId="0" borderId="0" xfId="0" applyFont="1" applyAlignment="1">
      <alignment horizontal="right" vertical="center"/>
    </xf>
    <xf numFmtId="3" fontId="10" fillId="0" borderId="0" xfId="8" applyNumberFormat="1" applyFont="1" applyBorder="1" applyAlignment="1" applyProtection="1">
      <alignment horizontal="right" vertical="center"/>
    </xf>
    <xf numFmtId="3" fontId="8" fillId="0" borderId="0" xfId="8" applyNumberFormat="1" applyFont="1" applyBorder="1" applyAlignment="1">
      <alignment horizontal="right" vertical="center"/>
    </xf>
    <xf numFmtId="170" fontId="11" fillId="0" borderId="0" xfId="8" applyNumberFormat="1" applyFont="1" applyBorder="1" applyAlignment="1">
      <alignment horizontal="center" vertical="center" readingOrder="2"/>
    </xf>
    <xf numFmtId="170" fontId="11" fillId="0" borderId="0" xfId="8" applyNumberFormat="1" applyFont="1" applyBorder="1" applyAlignment="1">
      <alignment horizontal="center" vertical="center"/>
    </xf>
    <xf numFmtId="170" fontId="10" fillId="0" borderId="0" xfId="8" applyNumberFormat="1" applyFont="1" applyBorder="1" applyAlignment="1">
      <alignment horizontal="right" vertical="center" readingOrder="2"/>
    </xf>
    <xf numFmtId="170" fontId="15" fillId="0" borderId="0" xfId="0" quotePrefix="1" applyNumberFormat="1" applyFont="1" applyAlignment="1">
      <alignment horizontal="right" vertical="center" readingOrder="2"/>
    </xf>
    <xf numFmtId="170" fontId="15" fillId="0" borderId="0" xfId="0" applyNumberFormat="1" applyFont="1" applyAlignment="1">
      <alignment horizontal="right" vertical="center" readingOrder="2"/>
    </xf>
    <xf numFmtId="0" fontId="10" fillId="0" borderId="0" xfId="15" applyFont="1" applyAlignment="1">
      <alignment horizontal="center"/>
    </xf>
  </cellXfs>
  <cellStyles count="25">
    <cellStyle name="Comma [0]" xfId="1"/>
    <cellStyle name="Currency [0]" xfId="2"/>
    <cellStyle name="Euro" xfId="3"/>
    <cellStyle name="Motif" xfId="4"/>
    <cellStyle name="MS_Arabic" xfId="5"/>
    <cellStyle name="Normal" xfId="0" builtinId="0"/>
    <cellStyle name="Normal 2" xfId="6"/>
    <cellStyle name="Normal 2 2" xfId="7"/>
    <cellStyle name="Normal 3" xfId="8"/>
    <cellStyle name="Normal 4" xfId="9"/>
    <cellStyle name="Normal 4 2" xfId="22"/>
    <cellStyle name="Normal 5" xfId="24"/>
    <cellStyle name="Normal 6" xfId="23"/>
    <cellStyle name="Normal 7" xfId="10"/>
    <cellStyle name="Normal 9" xfId="11"/>
    <cellStyle name="Normal_E18" xfId="12"/>
    <cellStyle name="Normal_Feuil1" xfId="13"/>
    <cellStyle name="Normal_Feuil4" xfId="14"/>
    <cellStyle name="Normal_justice 2008" xfId="15"/>
    <cellStyle name="عادي_agros99" xfId="16"/>
    <cellStyle name="عادي_POP-AS~1 2" xfId="17"/>
    <cellStyle name="عملة [0]_Book1" xfId="18"/>
    <cellStyle name="عملة_Bagraph" xfId="19"/>
    <cellStyle name="فاصلة [0]_Book1" xfId="20"/>
    <cellStyle name="فاصلة_Bagraph" xf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14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MA" sz="16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القضايا المسجلة بالمحاكم الإدارية :  </a:t>
            </a:r>
            <a:r>
              <a:rPr lang="ar-MA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  <a:r>
              <a:rPr lang="fr-FR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2013</a:t>
            </a:r>
            <a:r>
              <a:rPr lang="ar-MA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)  </a:t>
            </a:r>
            <a:r>
              <a:rPr lang="ar-MA" sz="11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(ب %)</a:t>
            </a:r>
            <a:r>
              <a:rPr lang="ar-MA" sz="16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</a:p>
          <a:p>
            <a:pPr>
              <a:defRPr sz="14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Affaires enregistrées dans les tribunaux administratifs : (2013) </a:t>
            </a:r>
            <a:r>
              <a:rPr lang="fr-FR" sz="11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(en%)</a:t>
            </a:r>
          </a:p>
        </c:rich>
      </c:tx>
      <c:layout>
        <c:manualLayout>
          <c:xMode val="edge"/>
          <c:yMode val="edge"/>
          <c:x val="8.1130770418403581E-2"/>
          <c:y val="4.2795275590551178E-2"/>
        </c:manualLayout>
      </c:layout>
      <c:spPr>
        <a:noFill/>
        <a:ln w="25400">
          <a:noFill/>
        </a:ln>
      </c:spPr>
    </c:title>
    <c:view3D>
      <c:perspective val="0"/>
    </c:view3D>
    <c:plotArea>
      <c:layout>
        <c:manualLayout>
          <c:layoutTarget val="inner"/>
          <c:xMode val="edge"/>
          <c:yMode val="edge"/>
          <c:x val="6.1027709247413513E-2"/>
          <c:y val="0.37258922180182347"/>
          <c:w val="0.57134449188222958"/>
          <c:h val="0.34959948188295092"/>
        </c:manualLayout>
      </c:layout>
      <c:pie3DChart>
        <c:varyColors val="1"/>
        <c:ser>
          <c:idx val="0"/>
          <c:order val="0"/>
          <c:explosion val="25"/>
          <c:dLbls>
            <c:dLbl>
              <c:idx val="0"/>
              <c:layout>
                <c:manualLayout>
                  <c:x val="4.1912246234446934E-2"/>
                  <c:y val="-8.0145719489981684E-2"/>
                </c:manualLayout>
              </c:layout>
              <c:dLblPos val="bestFit"/>
              <c:showVal val="1"/>
            </c:dLbl>
            <c:dLbl>
              <c:idx val="1"/>
              <c:layout>
                <c:manualLayout>
                  <c:x val="7.0726915520629013E-2"/>
                  <c:y val="0"/>
                </c:manualLayout>
              </c:layout>
              <c:dLblPos val="bestFit"/>
              <c:showVal val="1"/>
            </c:dLbl>
            <c:dLbl>
              <c:idx val="2"/>
              <c:layout>
                <c:manualLayout>
                  <c:x val="4.7151277013752463E-2"/>
                  <c:y val="6.921675774134875E-2"/>
                </c:manualLayout>
              </c:layout>
              <c:dLblPos val="bestFit"/>
              <c:showVal val="1"/>
            </c:dLbl>
            <c:dLbl>
              <c:idx val="3"/>
              <c:layout>
                <c:manualLayout>
                  <c:x val="4.4531761624099574E-2"/>
                  <c:y val="9.8360655737704944E-2"/>
                </c:manualLayout>
              </c:layout>
              <c:dLblPos val="bestFit"/>
              <c:showVal val="1"/>
            </c:dLbl>
            <c:dLbl>
              <c:idx val="4"/>
              <c:layout>
                <c:manualLayout>
                  <c:x val="6.2868369351669937E-2"/>
                  <c:y val="-0.10928961748633879"/>
                </c:manualLayout>
              </c:layout>
              <c:dLblPos val="bestFit"/>
              <c:showVal val="1"/>
            </c:dLbl>
            <c:numFmt formatCode="0.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Val val="1"/>
            <c:showLeaderLines val="1"/>
          </c:dLbls>
          <c:cat>
            <c:strRef>
              <c:f>'justice 2011'!$A$8:$A$12</c:f>
              <c:strCache>
                <c:ptCount val="5"/>
                <c:pt idx="0">
                  <c:v>Affaires référées       قضايا استعجالية</c:v>
                </c:pt>
                <c:pt idx="1">
                  <c:v>Abus de pouvoir         تجاوز السلطة </c:v>
                </c:pt>
                <c:pt idx="2">
                  <c:v>Expropriation                 نزع الملكية</c:v>
                </c:pt>
                <c:pt idx="3">
                  <c:v>Impôts                                الضرائب</c:v>
                </c:pt>
                <c:pt idx="4">
                  <c:v>Autres affaires              قضايا أخرى</c:v>
                </c:pt>
              </c:strCache>
            </c:strRef>
          </c:cat>
          <c:val>
            <c:numRef>
              <c:f>'justice 2011'!$B$8:$B$12</c:f>
              <c:numCache>
                <c:formatCode>0.0</c:formatCode>
                <c:ptCount val="5"/>
                <c:pt idx="0">
                  <c:v>19.41148800501751</c:v>
                </c:pt>
                <c:pt idx="1">
                  <c:v>8.8694924998693363</c:v>
                </c:pt>
                <c:pt idx="2">
                  <c:v>14.864370459415669</c:v>
                </c:pt>
                <c:pt idx="3">
                  <c:v>12.543772539591282</c:v>
                </c:pt>
                <c:pt idx="4">
                  <c:v>44.310876496106204</c:v>
                </c:pt>
              </c:numCache>
            </c:numRef>
          </c:val>
        </c:ser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1553898409757599"/>
          <c:y val="0.6863876737630018"/>
          <c:w val="0.28137069631002415"/>
          <c:h val="0.230519344804124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825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fr-FR"/>
        </a:p>
      </c:txPr>
    </c:legend>
    <c:plotVisOnly val="1"/>
    <c:dispBlanksAs val="zero"/>
  </c:chart>
  <c:spPr>
    <a:noFill/>
    <a:ln w="9525">
      <a:noFill/>
    </a:ln>
  </c:spPr>
  <c:txPr>
    <a:bodyPr/>
    <a:lstStyle/>
    <a:p>
      <a:pPr>
        <a:defRPr sz="14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5" footer="0.5"/>
    <c:pageSetup paperSize="9"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14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MA" sz="16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عدد المستفيدين من مؤسسات حماية الطفولة</a:t>
            </a:r>
          </a:p>
          <a:p>
            <a:pPr>
              <a:defRPr sz="14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Effectifs des bénéficiaires des établissements de sauvegarde de l'enfance</a:t>
            </a:r>
          </a:p>
          <a:p>
            <a:pPr>
              <a:defRPr sz="14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c:rich>
      </c:tx>
      <c:spPr>
        <a:noFill/>
        <a:ln w="25400">
          <a:noFill/>
        </a:ln>
      </c:spPr>
    </c:title>
    <c:view3D>
      <c:hPercent val="69"/>
      <c:rotY val="0"/>
      <c:depthPercent val="1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noFill/>
        <a:ln w="25400">
          <a:noFill/>
        </a:ln>
      </c:spPr>
    </c:sideWall>
    <c:backWall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9.8447902345540267E-2"/>
          <c:y val="0.24664031620553359"/>
          <c:w val="0.84292234304045333"/>
          <c:h val="0.57038208168642957"/>
        </c:manualLayout>
      </c:layout>
      <c:bar3DChart>
        <c:barDir val="col"/>
        <c:grouping val="clustered"/>
        <c:ser>
          <c:idx val="0"/>
          <c:order val="0"/>
          <c:tx>
            <c:strRef>
              <c:f>'justice 2011'!$A$24</c:f>
              <c:strCache>
                <c:ptCount val="1"/>
                <c:pt idx="0">
                  <c:v>2009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cat>
            <c:multiLvlStrRef>
              <c:f>'justice 2011'!$B$22:$D$23</c:f>
              <c:multiLvlStrCache>
                <c:ptCount val="3"/>
                <c:lvl>
                  <c:pt idx="0">
                    <c:v>مراكز الملاحظة</c:v>
                  </c:pt>
                  <c:pt idx="1">
                    <c:v>مراكز إعادة التربية</c:v>
                  </c:pt>
                  <c:pt idx="2">
                    <c:v>أندية العمل الاجتماعي</c:v>
                  </c:pt>
                </c:lvl>
                <c:lvl>
                  <c:pt idx="0">
                    <c:v>Centres d'observation</c:v>
                  </c:pt>
                  <c:pt idx="1">
                    <c:v>Centres de rééducation</c:v>
                  </c:pt>
                  <c:pt idx="2">
                    <c:v>Foyers d'action sociale</c:v>
                  </c:pt>
                </c:lvl>
              </c:multiLvlStrCache>
            </c:multiLvlStrRef>
          </c:cat>
          <c:val>
            <c:numRef>
              <c:f>'justice 2011'!$B$24:$D$24</c:f>
              <c:numCache>
                <c:formatCode>General</c:formatCode>
                <c:ptCount val="3"/>
                <c:pt idx="0">
                  <c:v>4579</c:v>
                </c:pt>
                <c:pt idx="1">
                  <c:v>1236</c:v>
                </c:pt>
                <c:pt idx="2">
                  <c:v>60</c:v>
                </c:pt>
              </c:numCache>
            </c:numRef>
          </c:val>
        </c:ser>
        <c:ser>
          <c:idx val="1"/>
          <c:order val="1"/>
          <c:tx>
            <c:strRef>
              <c:f>'justice 2011'!$A$25</c:f>
              <c:strCache>
                <c:ptCount val="1"/>
                <c:pt idx="0">
                  <c:v>2010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cat>
            <c:multiLvlStrRef>
              <c:f>'justice 2011'!$B$22:$D$23</c:f>
              <c:multiLvlStrCache>
                <c:ptCount val="3"/>
                <c:lvl>
                  <c:pt idx="0">
                    <c:v>مراكز الملاحظة</c:v>
                  </c:pt>
                  <c:pt idx="1">
                    <c:v>مراكز إعادة التربية</c:v>
                  </c:pt>
                  <c:pt idx="2">
                    <c:v>أندية العمل الاجتماعي</c:v>
                  </c:pt>
                </c:lvl>
                <c:lvl>
                  <c:pt idx="0">
                    <c:v>Centres d'observation</c:v>
                  </c:pt>
                  <c:pt idx="1">
                    <c:v>Centres de rééducation</c:v>
                  </c:pt>
                  <c:pt idx="2">
                    <c:v>Foyers d'action sociale</c:v>
                  </c:pt>
                </c:lvl>
              </c:multiLvlStrCache>
            </c:multiLvlStrRef>
          </c:cat>
          <c:val>
            <c:numRef>
              <c:f>'justice 2011'!$B$25:$D$25</c:f>
              <c:numCache>
                <c:formatCode>###\ ###\ ###</c:formatCode>
                <c:ptCount val="3"/>
                <c:pt idx="0">
                  <c:v>4359</c:v>
                </c:pt>
                <c:pt idx="1">
                  <c:v>1239</c:v>
                </c:pt>
                <c:pt idx="2">
                  <c:v>56</c:v>
                </c:pt>
              </c:numCache>
            </c:numRef>
          </c:val>
        </c:ser>
        <c:ser>
          <c:idx val="2"/>
          <c:order val="2"/>
          <c:tx>
            <c:strRef>
              <c:f>'justice 2011'!$A$26</c:f>
              <c:strCache>
                <c:ptCount val="1"/>
                <c:pt idx="0">
                  <c:v>2011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cat>
            <c:multiLvlStrRef>
              <c:f>'justice 2011'!$B$22:$D$23</c:f>
              <c:multiLvlStrCache>
                <c:ptCount val="3"/>
                <c:lvl>
                  <c:pt idx="0">
                    <c:v>مراكز الملاحظة</c:v>
                  </c:pt>
                  <c:pt idx="1">
                    <c:v>مراكز إعادة التربية</c:v>
                  </c:pt>
                  <c:pt idx="2">
                    <c:v>أندية العمل الاجتماعي</c:v>
                  </c:pt>
                </c:lvl>
                <c:lvl>
                  <c:pt idx="0">
                    <c:v>Centres d'observation</c:v>
                  </c:pt>
                  <c:pt idx="1">
                    <c:v>Centres de rééducation</c:v>
                  </c:pt>
                  <c:pt idx="2">
                    <c:v>Foyers d'action sociale</c:v>
                  </c:pt>
                </c:lvl>
              </c:multiLvlStrCache>
            </c:multiLvlStrRef>
          </c:cat>
          <c:val>
            <c:numRef>
              <c:f>'justice 2011'!$B$26:$D$26</c:f>
              <c:numCache>
                <c:formatCode>###\ ###\ ###</c:formatCode>
                <c:ptCount val="3"/>
                <c:pt idx="0">
                  <c:v>3980</c:v>
                </c:pt>
                <c:pt idx="1">
                  <c:v>977</c:v>
                </c:pt>
                <c:pt idx="2">
                  <c:v>70</c:v>
                </c:pt>
              </c:numCache>
            </c:numRef>
          </c:val>
        </c:ser>
        <c:ser>
          <c:idx val="3"/>
          <c:order val="3"/>
          <c:tx>
            <c:strRef>
              <c:f>'justice 2011'!$A$27</c:f>
              <c:strCache>
                <c:ptCount val="1"/>
                <c:pt idx="0">
                  <c:v>2012</c:v>
                </c:pt>
              </c:strCache>
            </c:strRef>
          </c:tx>
          <c:spPr>
            <a:solidFill>
              <a:schemeClr val="accent3">
                <a:lumMod val="50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cat>
            <c:multiLvlStrRef>
              <c:f>'justice 2011'!$B$22:$D$23</c:f>
              <c:multiLvlStrCache>
                <c:ptCount val="3"/>
                <c:lvl>
                  <c:pt idx="0">
                    <c:v>مراكز الملاحظة</c:v>
                  </c:pt>
                  <c:pt idx="1">
                    <c:v>مراكز إعادة التربية</c:v>
                  </c:pt>
                  <c:pt idx="2">
                    <c:v>أندية العمل الاجتماعي</c:v>
                  </c:pt>
                </c:lvl>
                <c:lvl>
                  <c:pt idx="0">
                    <c:v>Centres d'observation</c:v>
                  </c:pt>
                  <c:pt idx="1">
                    <c:v>Centres de rééducation</c:v>
                  </c:pt>
                  <c:pt idx="2">
                    <c:v>Foyers d'action sociale</c:v>
                  </c:pt>
                </c:lvl>
              </c:multiLvlStrCache>
            </c:multiLvlStrRef>
          </c:cat>
          <c:val>
            <c:numRef>
              <c:f>'justice 2011'!$B$27:$D$27</c:f>
              <c:numCache>
                <c:formatCode>###\ ###\ ###</c:formatCode>
                <c:ptCount val="3"/>
                <c:pt idx="0">
                  <c:v>4029</c:v>
                </c:pt>
                <c:pt idx="1">
                  <c:v>926</c:v>
                </c:pt>
                <c:pt idx="2">
                  <c:v>110</c:v>
                </c:pt>
              </c:numCache>
            </c:numRef>
          </c:val>
        </c:ser>
        <c:ser>
          <c:idx val="4"/>
          <c:order val="4"/>
          <c:tx>
            <c:strRef>
              <c:f>'justice 2011'!$A$28</c:f>
              <c:strCache>
                <c:ptCount val="1"/>
                <c:pt idx="0">
                  <c:v>2013</c:v>
                </c:pt>
              </c:strCache>
            </c:strRef>
          </c:tx>
          <c:spPr>
            <a:solidFill>
              <a:srgbClr val="0070C0"/>
            </a:solidFill>
            <a:ln w="12700">
              <a:solidFill>
                <a:srgbClr val="000000"/>
              </a:solidFill>
              <a:prstDash val="solid"/>
            </a:ln>
          </c:spPr>
          <c:cat>
            <c:multiLvlStrRef>
              <c:f>'justice 2011'!$B$22:$D$23</c:f>
              <c:multiLvlStrCache>
                <c:ptCount val="3"/>
                <c:lvl>
                  <c:pt idx="0">
                    <c:v>مراكز الملاحظة</c:v>
                  </c:pt>
                  <c:pt idx="1">
                    <c:v>مراكز إعادة التربية</c:v>
                  </c:pt>
                  <c:pt idx="2">
                    <c:v>أندية العمل الاجتماعي</c:v>
                  </c:pt>
                </c:lvl>
                <c:lvl>
                  <c:pt idx="0">
                    <c:v>Centres d'observation</c:v>
                  </c:pt>
                  <c:pt idx="1">
                    <c:v>Centres de rééducation</c:v>
                  </c:pt>
                  <c:pt idx="2">
                    <c:v>Foyers d'action sociale</c:v>
                  </c:pt>
                </c:lvl>
              </c:multiLvlStrCache>
            </c:multiLvlStrRef>
          </c:cat>
          <c:val>
            <c:numRef>
              <c:f>'justice 2011'!$B$28:$D$28</c:f>
              <c:numCache>
                <c:formatCode>###\ ###\ ###</c:formatCode>
                <c:ptCount val="3"/>
                <c:pt idx="0">
                  <c:v>3875</c:v>
                </c:pt>
                <c:pt idx="1">
                  <c:v>831</c:v>
                </c:pt>
                <c:pt idx="2">
                  <c:v>99</c:v>
                </c:pt>
              </c:numCache>
            </c:numRef>
          </c:val>
        </c:ser>
        <c:gapWidth val="75"/>
        <c:shape val="cylinder"/>
        <c:axId val="93372800"/>
        <c:axId val="93374336"/>
        <c:axId val="0"/>
      </c:bar3DChart>
      <c:catAx>
        <c:axId val="93372800"/>
        <c:scaling>
          <c:orientation val="minMax"/>
        </c:scaling>
        <c:axPos val="b"/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fr-FR"/>
          </a:p>
        </c:txPr>
        <c:crossAx val="93374336"/>
        <c:crosses val="autoZero"/>
        <c:auto val="1"/>
        <c:lblAlgn val="ctr"/>
        <c:lblOffset val="100"/>
        <c:tickLblSkip val="1"/>
        <c:tickMarkSkip val="1"/>
      </c:catAx>
      <c:valAx>
        <c:axId val="93374336"/>
        <c:scaling>
          <c:orientation val="minMax"/>
          <c:max val="5000"/>
        </c:scaling>
        <c:axPos val="l"/>
        <c:numFmt formatCode="General" sourceLinked="1"/>
        <c:maj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3372800"/>
        <c:crosses val="autoZero"/>
        <c:crossBetween val="between"/>
        <c:majorUnit val="500"/>
        <c:minorUnit val="1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9533848949354704"/>
          <c:y val="0.32771935317230488"/>
          <c:w val="7.2946310705246514E-2"/>
          <c:h val="0.22249662132193709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825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fr-FR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4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5" footer="0.5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95250</xdr:rowOff>
    </xdr:from>
    <xdr:to>
      <xdr:col>20</xdr:col>
      <xdr:colOff>38100</xdr:colOff>
      <xdr:row>28</xdr:row>
      <xdr:rowOff>0</xdr:rowOff>
    </xdr:to>
    <xdr:graphicFrame macro="">
      <xdr:nvGraphicFramePr>
        <xdr:cNvPr id="75105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152400</xdr:colOff>
      <xdr:row>29</xdr:row>
      <xdr:rowOff>142875</xdr:rowOff>
    </xdr:from>
    <xdr:to>
      <xdr:col>20</xdr:col>
      <xdr:colOff>28575</xdr:colOff>
      <xdr:row>60</xdr:row>
      <xdr:rowOff>66675</xdr:rowOff>
    </xdr:to>
    <xdr:graphicFrame macro="">
      <xdr:nvGraphicFramePr>
        <xdr:cNvPr id="751054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0.09315</cdr:x>
      <cdr:y>0.10676</cdr:y>
    </cdr:from>
    <cdr:to>
      <cdr:x>0.85876</cdr:x>
      <cdr:y>0.10785</cdr:y>
    </cdr:to>
    <cdr:sp macro="" textlink="">
      <cdr:nvSpPr>
        <cdr:cNvPr id="27649" name="Trait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21982" y="439316"/>
          <a:ext cx="5112000" cy="448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31750">
          <a:solidFill>
            <a:srgbClr val="FF9900"/>
          </a:solidFill>
          <a:round/>
          <a:headEnd/>
          <a:tailEnd/>
        </a:ln>
        <a:extLst xmlns:a="http://schemas.openxmlformats.org/drawingml/2006/main">
          <a:ext uri="{909E8E84-426E-40DD-AFC4-6F175D3DCCD1}"/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0.12162</cdr:x>
      <cdr:y>0.06495</cdr:y>
    </cdr:from>
    <cdr:to>
      <cdr:x>0.86523</cdr:x>
      <cdr:y>0.06729</cdr:y>
    </cdr:to>
    <cdr:sp macro="" textlink="">
      <cdr:nvSpPr>
        <cdr:cNvPr id="28673" name="Trait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783099" y="311191"/>
          <a:ext cx="4788030" cy="11211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31750">
          <a:solidFill>
            <a:schemeClr val="accent6">
              <a:lumMod val="75000"/>
            </a:schemeClr>
          </a:solidFill>
          <a:round/>
          <a:headEnd/>
          <a:tailEnd/>
        </a:ln>
        <a:extLst xmlns:a="http://schemas.openxmlformats.org/drawingml/2006/main">
          <a:ext uri="{909E8E84-426E-40DD-AFC4-6F175D3DCCD1}"/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.DS/Desktop/Annuaire%202009/Commerce/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5:H33"/>
  <sheetViews>
    <sheetView showGridLines="0" workbookViewId="0">
      <selection activeCell="F44" sqref="F44"/>
    </sheetView>
  </sheetViews>
  <sheetFormatPr baseColWidth="10" defaultColWidth="9.140625" defaultRowHeight="12.75"/>
  <cols>
    <col min="1" max="9" width="14.7109375" style="31" customWidth="1"/>
    <col min="10" max="16384" width="9.140625" style="31"/>
  </cols>
  <sheetData>
    <row r="25" spans="1:8" ht="37.5">
      <c r="A25" s="451" t="s">
        <v>475</v>
      </c>
      <c r="B25" s="451"/>
      <c r="C25" s="451"/>
      <c r="D25" s="451"/>
      <c r="E25" s="451"/>
      <c r="F25" s="451"/>
      <c r="G25" s="451"/>
      <c r="H25" s="213"/>
    </row>
    <row r="26" spans="1:8" ht="12" customHeight="1">
      <c r="A26" s="61"/>
      <c r="B26" s="61"/>
      <c r="C26" s="61"/>
      <c r="D26" s="61"/>
      <c r="E26" s="61"/>
      <c r="F26" s="61"/>
      <c r="G26" s="61"/>
    </row>
    <row r="27" spans="1:8" ht="49.5">
      <c r="A27" s="452" t="s">
        <v>287</v>
      </c>
      <c r="B27" s="452"/>
      <c r="C27" s="452"/>
      <c r="D27" s="452"/>
      <c r="E27" s="452"/>
      <c r="F27" s="452"/>
      <c r="G27" s="452"/>
      <c r="H27" s="297"/>
    </row>
    <row r="28" spans="1:8" ht="12" customHeight="1">
      <c r="A28" s="61"/>
      <c r="B28" s="61"/>
      <c r="C28" s="61"/>
      <c r="D28" s="61"/>
      <c r="E28" s="61"/>
      <c r="F28" s="61"/>
      <c r="G28" s="61"/>
    </row>
    <row r="29" spans="1:8" ht="12" customHeight="1">
      <c r="A29" s="61"/>
      <c r="B29" s="61"/>
      <c r="C29" s="61"/>
      <c r="D29" s="61"/>
      <c r="E29" s="61"/>
      <c r="F29" s="61"/>
      <c r="G29" s="61"/>
    </row>
    <row r="30" spans="1:8" ht="25.5">
      <c r="A30" s="453" t="s">
        <v>476</v>
      </c>
      <c r="B30" s="453"/>
      <c r="C30" s="453"/>
      <c r="D30" s="453"/>
      <c r="E30" s="453"/>
      <c r="F30" s="453"/>
      <c r="G30" s="453"/>
      <c r="H30" s="186"/>
    </row>
    <row r="31" spans="1:8" ht="12" customHeight="1">
      <c r="A31" s="61"/>
      <c r="B31" s="61"/>
      <c r="C31" s="61"/>
      <c r="D31" s="61"/>
      <c r="E31" s="61"/>
      <c r="F31" s="61"/>
      <c r="G31" s="61"/>
    </row>
    <row r="32" spans="1:8" ht="34.5">
      <c r="A32" s="450" t="s">
        <v>504</v>
      </c>
      <c r="B32" s="450"/>
      <c r="C32" s="450"/>
      <c r="D32" s="450"/>
      <c r="E32" s="450"/>
      <c r="F32" s="450"/>
      <c r="G32" s="450"/>
      <c r="H32" s="213"/>
    </row>
    <row r="33" spans="1:7" ht="34.5">
      <c r="A33" s="450" t="s">
        <v>505</v>
      </c>
      <c r="B33" s="450"/>
      <c r="C33" s="450"/>
      <c r="D33" s="450"/>
      <c r="E33" s="450"/>
      <c r="F33" s="450"/>
      <c r="G33" s="450"/>
    </row>
  </sheetData>
  <mergeCells count="5">
    <mergeCell ref="A33:G33"/>
    <mergeCell ref="A25:G25"/>
    <mergeCell ref="A27:G27"/>
    <mergeCell ref="A30:G30"/>
    <mergeCell ref="A32:G32"/>
  </mergeCells>
  <phoneticPr fontId="5" type="noConversion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62"/>
  <sheetViews>
    <sheetView showGridLines="0" workbookViewId="0"/>
  </sheetViews>
  <sheetFormatPr baseColWidth="10" defaultColWidth="11" defaultRowHeight="12" customHeight="1"/>
  <cols>
    <col min="1" max="1" width="38.28515625" style="19" customWidth="1"/>
    <col min="2" max="4" width="10.7109375" style="19" customWidth="1"/>
    <col min="5" max="5" width="36.7109375" style="19" customWidth="1"/>
    <col min="6" max="6" width="8.7109375" style="19" customWidth="1"/>
    <col min="7" max="11" width="11" style="19"/>
    <col min="12" max="12" width="39.5703125" style="26" customWidth="1"/>
    <col min="13" max="16384" width="11" style="19"/>
  </cols>
  <sheetData>
    <row r="1" spans="1:21" ht="24.75" customHeight="1">
      <c r="A1" s="18" t="s">
        <v>73</v>
      </c>
      <c r="B1" s="18"/>
      <c r="E1" s="20" t="s">
        <v>145</v>
      </c>
      <c r="L1" s="20"/>
    </row>
    <row r="2" spans="1:21" ht="18.95" customHeight="1">
      <c r="E2" s="21"/>
      <c r="L2" s="21"/>
    </row>
    <row r="3" spans="1:21" ht="18.95" customHeight="1">
      <c r="A3" s="290" t="s">
        <v>447</v>
      </c>
      <c r="B3" s="22"/>
      <c r="C3" s="23"/>
      <c r="D3" s="455" t="s">
        <v>448</v>
      </c>
      <c r="E3" s="455"/>
      <c r="L3" s="24"/>
      <c r="U3" s="15"/>
    </row>
    <row r="4" spans="1:21" ht="18.95" customHeight="1">
      <c r="A4" s="25" t="s">
        <v>382</v>
      </c>
      <c r="E4" s="437" t="s">
        <v>299</v>
      </c>
    </row>
    <row r="5" spans="1:21" ht="18.95" customHeight="1">
      <c r="E5" s="437"/>
    </row>
    <row r="6" spans="1:21" ht="16.5" customHeight="1">
      <c r="A6" s="27" t="s">
        <v>774</v>
      </c>
      <c r="C6" s="28"/>
      <c r="D6" s="28"/>
      <c r="E6" s="29" t="s">
        <v>775</v>
      </c>
    </row>
    <row r="7" spans="1:21" ht="16.5" customHeight="1">
      <c r="B7" s="30" t="s">
        <v>354</v>
      </c>
      <c r="C7" s="30" t="s">
        <v>381</v>
      </c>
      <c r="D7" s="30" t="s">
        <v>294</v>
      </c>
      <c r="E7" s="26"/>
    </row>
    <row r="8" spans="1:21" ht="16.5" customHeight="1">
      <c r="B8" s="13" t="s">
        <v>75</v>
      </c>
      <c r="C8" s="13" t="s">
        <v>307</v>
      </c>
      <c r="D8" s="13" t="s">
        <v>308</v>
      </c>
      <c r="E8" s="26"/>
    </row>
    <row r="9" spans="1:21" ht="12.6" customHeight="1">
      <c r="D9" s="31"/>
      <c r="E9" s="26"/>
      <c r="F9" s="31"/>
      <c r="G9" s="31"/>
      <c r="J9" s="32"/>
      <c r="K9" s="32"/>
    </row>
    <row r="10" spans="1:21" ht="18" customHeight="1">
      <c r="A10" s="33" t="s">
        <v>341</v>
      </c>
      <c r="B10" s="30">
        <f>SUM(B11:B22)</f>
        <v>2970</v>
      </c>
      <c r="C10" s="34">
        <f>SUM(C11:C22)</f>
        <v>750</v>
      </c>
      <c r="D10" s="35">
        <f>SUM(D11:D22)</f>
        <v>2220</v>
      </c>
      <c r="E10" s="36" t="s">
        <v>339</v>
      </c>
      <c r="F10" s="35"/>
      <c r="G10" s="35"/>
      <c r="H10" s="37"/>
      <c r="I10" s="35"/>
      <c r="J10" s="35"/>
      <c r="K10" s="35"/>
      <c r="L10" s="36"/>
    </row>
    <row r="11" spans="1:21" ht="18" customHeight="1">
      <c r="A11" s="27" t="s">
        <v>535</v>
      </c>
      <c r="B11" s="30">
        <f t="shared" ref="B11:B22" si="0">C11+D11</f>
        <v>200</v>
      </c>
      <c r="C11" s="38">
        <v>57</v>
      </c>
      <c r="D11" s="5">
        <v>143</v>
      </c>
      <c r="E11" s="45" t="s">
        <v>537</v>
      </c>
      <c r="F11" s="40"/>
      <c r="G11" s="32"/>
      <c r="H11" s="41"/>
      <c r="I11" s="32"/>
      <c r="J11" s="32"/>
      <c r="K11" s="32"/>
      <c r="L11" s="39"/>
    </row>
    <row r="12" spans="1:21" ht="18" customHeight="1">
      <c r="A12" s="42" t="s">
        <v>375</v>
      </c>
      <c r="B12" s="30">
        <f t="shared" si="0"/>
        <v>32</v>
      </c>
      <c r="C12" s="38">
        <v>10</v>
      </c>
      <c r="D12" s="5">
        <v>22</v>
      </c>
      <c r="E12" s="39" t="s">
        <v>387</v>
      </c>
      <c r="F12" s="40"/>
      <c r="G12" s="32"/>
      <c r="H12" s="41"/>
      <c r="I12" s="32"/>
      <c r="J12" s="32"/>
      <c r="K12" s="32"/>
      <c r="L12" s="39"/>
    </row>
    <row r="13" spans="1:21" ht="18" customHeight="1">
      <c r="A13" s="42" t="s">
        <v>191</v>
      </c>
      <c r="B13" s="30">
        <f t="shared" si="0"/>
        <v>99</v>
      </c>
      <c r="C13" s="43">
        <v>22</v>
      </c>
      <c r="D13" s="5">
        <v>77</v>
      </c>
      <c r="E13" s="39" t="s">
        <v>198</v>
      </c>
      <c r="G13" s="32"/>
      <c r="H13" s="41"/>
      <c r="I13" s="32"/>
      <c r="J13" s="14"/>
      <c r="K13" s="14"/>
      <c r="L13" s="39"/>
    </row>
    <row r="14" spans="1:21" ht="18" customHeight="1">
      <c r="A14" s="42" t="s">
        <v>300</v>
      </c>
      <c r="B14" s="30">
        <f t="shared" si="0"/>
        <v>6</v>
      </c>
      <c r="C14" s="44">
        <v>0</v>
      </c>
      <c r="D14" s="5">
        <v>6</v>
      </c>
      <c r="E14" s="39" t="s">
        <v>295</v>
      </c>
      <c r="G14" s="32"/>
      <c r="H14" s="41"/>
      <c r="I14" s="32"/>
      <c r="J14" s="14"/>
      <c r="K14" s="14"/>
      <c r="L14" s="39"/>
    </row>
    <row r="15" spans="1:21" ht="18" customHeight="1">
      <c r="A15" s="42" t="s">
        <v>397</v>
      </c>
      <c r="B15" s="30">
        <f t="shared" si="0"/>
        <v>5</v>
      </c>
      <c r="C15" s="43">
        <v>1</v>
      </c>
      <c r="D15" s="5">
        <v>4</v>
      </c>
      <c r="E15" s="45" t="s">
        <v>395</v>
      </c>
      <c r="G15" s="32"/>
      <c r="H15" s="41"/>
      <c r="I15" s="32"/>
      <c r="J15" s="14"/>
      <c r="K15" s="14"/>
      <c r="L15" s="39"/>
    </row>
    <row r="16" spans="1:21" ht="18" customHeight="1">
      <c r="A16" s="42" t="s">
        <v>344</v>
      </c>
      <c r="B16" s="30">
        <f t="shared" si="0"/>
        <v>42</v>
      </c>
      <c r="C16" s="43">
        <v>16</v>
      </c>
      <c r="D16" s="5">
        <v>26</v>
      </c>
      <c r="E16" s="39" t="s">
        <v>296</v>
      </c>
      <c r="G16" s="32"/>
      <c r="H16" s="41"/>
      <c r="I16" s="32"/>
      <c r="J16" s="14"/>
      <c r="K16" s="14"/>
      <c r="L16" s="39"/>
    </row>
    <row r="17" spans="1:12" ht="18" customHeight="1">
      <c r="A17" s="42" t="s">
        <v>206</v>
      </c>
      <c r="B17" s="30">
        <f t="shared" si="0"/>
        <v>113</v>
      </c>
      <c r="C17" s="38">
        <v>37</v>
      </c>
      <c r="D17" s="5">
        <v>76</v>
      </c>
      <c r="E17" s="39" t="s">
        <v>388</v>
      </c>
      <c r="G17" s="32"/>
      <c r="H17" s="41"/>
      <c r="I17" s="32"/>
      <c r="J17" s="32"/>
      <c r="K17" s="32"/>
      <c r="L17" s="39"/>
    </row>
    <row r="18" spans="1:12" ht="18" customHeight="1">
      <c r="A18" s="42" t="s">
        <v>192</v>
      </c>
      <c r="B18" s="30">
        <f t="shared" si="0"/>
        <v>678</v>
      </c>
      <c r="C18" s="38">
        <v>76</v>
      </c>
      <c r="D18" s="5">
        <v>602</v>
      </c>
      <c r="E18" s="39" t="s">
        <v>297</v>
      </c>
      <c r="G18" s="32"/>
      <c r="H18" s="41"/>
      <c r="I18" s="32"/>
      <c r="J18" s="32"/>
      <c r="K18" s="32"/>
      <c r="L18" s="39"/>
    </row>
    <row r="19" spans="1:12" ht="18" customHeight="1">
      <c r="A19" s="27" t="s">
        <v>193</v>
      </c>
      <c r="B19" s="30">
        <f t="shared" si="0"/>
        <v>1654</v>
      </c>
      <c r="C19" s="38">
        <v>506</v>
      </c>
      <c r="D19" s="5">
        <v>1148</v>
      </c>
      <c r="E19" s="39" t="s">
        <v>199</v>
      </c>
      <c r="G19" s="32"/>
      <c r="H19" s="41"/>
      <c r="I19" s="32"/>
      <c r="J19" s="32"/>
      <c r="K19" s="32"/>
      <c r="L19" s="39"/>
    </row>
    <row r="20" spans="1:12" s="31" customFormat="1" ht="18" customHeight="1">
      <c r="A20" s="46" t="s">
        <v>301</v>
      </c>
      <c r="B20" s="30">
        <f t="shared" si="0"/>
        <v>63</v>
      </c>
      <c r="C20" s="47">
        <v>15</v>
      </c>
      <c r="D20" s="5">
        <v>48</v>
      </c>
      <c r="E20" s="48" t="s">
        <v>298</v>
      </c>
      <c r="G20" s="32"/>
      <c r="H20" s="41"/>
      <c r="I20" s="32"/>
      <c r="J20" s="32"/>
      <c r="K20" s="32"/>
      <c r="L20" s="49"/>
    </row>
    <row r="21" spans="1:12" ht="18" customHeight="1">
      <c r="A21" s="42" t="s">
        <v>343</v>
      </c>
      <c r="B21" s="30">
        <f t="shared" si="0"/>
        <v>33</v>
      </c>
      <c r="C21" s="38">
        <v>9</v>
      </c>
      <c r="D21" s="5">
        <v>24</v>
      </c>
      <c r="E21" s="39" t="s">
        <v>383</v>
      </c>
      <c r="G21" s="32"/>
      <c r="H21" s="41"/>
      <c r="I21" s="32"/>
      <c r="J21" s="32"/>
      <c r="K21" s="32"/>
      <c r="L21" s="39"/>
    </row>
    <row r="22" spans="1:12" ht="18" customHeight="1">
      <c r="A22" s="19" t="s">
        <v>477</v>
      </c>
      <c r="B22" s="30">
        <f t="shared" si="0"/>
        <v>45</v>
      </c>
      <c r="C22" s="43">
        <v>1</v>
      </c>
      <c r="D22" s="31">
        <v>44</v>
      </c>
      <c r="E22" s="204" t="s">
        <v>478</v>
      </c>
      <c r="G22" s="31"/>
    </row>
    <row r="23" spans="1:12" ht="18" customHeight="1">
      <c r="A23" s="33" t="s">
        <v>342</v>
      </c>
      <c r="B23" s="30">
        <f>SUM(B24:B28)</f>
        <v>922</v>
      </c>
      <c r="C23" s="50">
        <f>SUM(C24:C28)</f>
        <v>149</v>
      </c>
      <c r="D23" s="35">
        <f>SUM(D24:D28)</f>
        <v>773</v>
      </c>
      <c r="E23" s="51" t="s">
        <v>340</v>
      </c>
      <c r="F23" s="35"/>
      <c r="G23" s="35"/>
      <c r="H23" s="52"/>
      <c r="I23" s="35"/>
      <c r="J23" s="35"/>
      <c r="K23" s="35"/>
      <c r="L23" s="51"/>
    </row>
    <row r="24" spans="1:12" ht="18" customHeight="1">
      <c r="A24" s="27" t="s">
        <v>535</v>
      </c>
      <c r="B24" s="30">
        <f>C24+D24</f>
        <v>34</v>
      </c>
      <c r="C24" s="41">
        <v>2</v>
      </c>
      <c r="D24" s="5">
        <v>32</v>
      </c>
      <c r="E24" s="45" t="s">
        <v>537</v>
      </c>
      <c r="G24" s="32"/>
      <c r="H24" s="15"/>
      <c r="I24" s="32"/>
      <c r="J24" s="32"/>
      <c r="K24" s="32"/>
      <c r="L24" s="39"/>
    </row>
    <row r="25" spans="1:12" ht="18" customHeight="1">
      <c r="A25" s="42" t="s">
        <v>344</v>
      </c>
      <c r="B25" s="13">
        <f>C25+D25</f>
        <v>7</v>
      </c>
      <c r="C25" s="44">
        <v>0</v>
      </c>
      <c r="D25" s="5">
        <v>7</v>
      </c>
      <c r="E25" s="39" t="s">
        <v>296</v>
      </c>
      <c r="G25" s="32"/>
      <c r="H25" s="15"/>
      <c r="I25" s="32"/>
      <c r="J25" s="32"/>
      <c r="K25" s="32"/>
      <c r="L25" s="39"/>
    </row>
    <row r="26" spans="1:12" s="31" customFormat="1" ht="18" customHeight="1">
      <c r="A26" s="42" t="s">
        <v>206</v>
      </c>
      <c r="B26" s="30">
        <f>C26+D26</f>
        <v>17</v>
      </c>
      <c r="C26" s="53">
        <v>11</v>
      </c>
      <c r="D26" s="5">
        <v>6</v>
      </c>
      <c r="E26" s="39" t="s">
        <v>388</v>
      </c>
      <c r="G26" s="32"/>
      <c r="H26" s="15"/>
      <c r="I26" s="32"/>
      <c r="J26" s="32"/>
      <c r="K26" s="32"/>
      <c r="L26" s="49"/>
    </row>
    <row r="27" spans="1:12" ht="18" customHeight="1">
      <c r="A27" s="42" t="s">
        <v>192</v>
      </c>
      <c r="B27" s="30">
        <f>C27+D27</f>
        <v>256</v>
      </c>
      <c r="C27" s="41">
        <v>18</v>
      </c>
      <c r="D27" s="15">
        <v>238</v>
      </c>
      <c r="E27" s="39" t="s">
        <v>297</v>
      </c>
      <c r="G27" s="32"/>
      <c r="H27" s="15"/>
      <c r="I27" s="32"/>
      <c r="J27" s="32"/>
      <c r="K27" s="32"/>
      <c r="L27" s="39"/>
    </row>
    <row r="28" spans="1:12" s="31" customFormat="1" ht="18" customHeight="1">
      <c r="A28" s="27" t="s">
        <v>193</v>
      </c>
      <c r="B28" s="30">
        <f>C28+D28</f>
        <v>608</v>
      </c>
      <c r="C28" s="53">
        <v>118</v>
      </c>
      <c r="D28" s="15">
        <v>490</v>
      </c>
      <c r="E28" s="39" t="s">
        <v>199</v>
      </c>
      <c r="G28" s="32"/>
      <c r="H28" s="15"/>
      <c r="I28" s="32"/>
      <c r="J28" s="32"/>
      <c r="K28" s="32"/>
      <c r="L28" s="49"/>
    </row>
    <row r="29" spans="1:12" ht="18" customHeight="1">
      <c r="B29" s="30">
        <f t="shared" ref="B29:B41" si="1">C29+D29</f>
        <v>0</v>
      </c>
      <c r="D29" s="31"/>
      <c r="E29" s="48"/>
      <c r="G29" s="31"/>
      <c r="H29" s="15"/>
      <c r="I29" s="32"/>
      <c r="J29" s="32"/>
      <c r="K29" s="32"/>
    </row>
    <row r="30" spans="1:12" ht="18" customHeight="1">
      <c r="A30" s="33" t="s">
        <v>302</v>
      </c>
      <c r="B30" s="30">
        <f>SUM(B31:B42)</f>
        <v>3892</v>
      </c>
      <c r="C30" s="50">
        <f>SUM(C31:C42)</f>
        <v>899</v>
      </c>
      <c r="D30" s="50">
        <f>SUM(D31:D42)</f>
        <v>2993</v>
      </c>
      <c r="E30" s="51" t="s">
        <v>303</v>
      </c>
      <c r="F30" s="35"/>
      <c r="G30" s="35"/>
      <c r="H30" s="52"/>
      <c r="I30" s="35"/>
      <c r="J30" s="35"/>
      <c r="K30" s="35"/>
      <c r="L30" s="36"/>
    </row>
    <row r="31" spans="1:12" ht="18" customHeight="1">
      <c r="A31" s="27" t="s">
        <v>535</v>
      </c>
      <c r="B31" s="30">
        <f t="shared" si="1"/>
        <v>234</v>
      </c>
      <c r="C31" s="41">
        <f>C11+C24</f>
        <v>59</v>
      </c>
      <c r="D31" s="41">
        <f>D11+D24</f>
        <v>175</v>
      </c>
      <c r="E31" s="45" t="s">
        <v>537</v>
      </c>
      <c r="G31" s="32"/>
      <c r="H31" s="15"/>
      <c r="I31" s="32"/>
      <c r="J31" s="32"/>
      <c r="K31" s="32"/>
      <c r="L31" s="39"/>
    </row>
    <row r="32" spans="1:12" ht="18" customHeight="1">
      <c r="A32" s="42" t="s">
        <v>375</v>
      </c>
      <c r="B32" s="30">
        <f t="shared" si="1"/>
        <v>32</v>
      </c>
      <c r="C32" s="41">
        <f t="shared" ref="C32:D34" si="2">C12</f>
        <v>10</v>
      </c>
      <c r="D32" s="41">
        <f t="shared" si="2"/>
        <v>22</v>
      </c>
      <c r="E32" s="39" t="s">
        <v>387</v>
      </c>
      <c r="G32" s="32"/>
      <c r="H32" s="15"/>
      <c r="I32" s="32"/>
      <c r="J32" s="32"/>
      <c r="K32" s="32"/>
      <c r="L32" s="39"/>
    </row>
    <row r="33" spans="1:12" ht="18" customHeight="1">
      <c r="A33" s="42" t="s">
        <v>191</v>
      </c>
      <c r="B33" s="30">
        <f t="shared" si="1"/>
        <v>99</v>
      </c>
      <c r="C33" s="41">
        <f t="shared" si="2"/>
        <v>22</v>
      </c>
      <c r="D33" s="41">
        <f t="shared" si="2"/>
        <v>77</v>
      </c>
      <c r="E33" s="39" t="s">
        <v>198</v>
      </c>
      <c r="F33" s="54"/>
      <c r="G33" s="32"/>
      <c r="H33" s="15"/>
      <c r="I33" s="32"/>
      <c r="J33" s="14"/>
      <c r="K33" s="14"/>
      <c r="L33" s="39"/>
    </row>
    <row r="34" spans="1:12" ht="18" customHeight="1">
      <c r="A34" s="42" t="s">
        <v>300</v>
      </c>
      <c r="B34" s="30">
        <f t="shared" si="1"/>
        <v>6</v>
      </c>
      <c r="C34" s="304">
        <v>0</v>
      </c>
      <c r="D34" s="41">
        <f t="shared" si="2"/>
        <v>6</v>
      </c>
      <c r="E34" s="39" t="s">
        <v>295</v>
      </c>
      <c r="F34" s="54"/>
      <c r="G34" s="32"/>
      <c r="H34" s="15"/>
      <c r="I34" s="32"/>
      <c r="J34" s="14"/>
      <c r="K34" s="14"/>
      <c r="L34" s="39"/>
    </row>
    <row r="35" spans="1:12" ht="18" customHeight="1">
      <c r="A35" s="42" t="s">
        <v>397</v>
      </c>
      <c r="B35" s="30">
        <f>C35+D35</f>
        <v>5</v>
      </c>
      <c r="C35" s="41">
        <f>C15</f>
        <v>1</v>
      </c>
      <c r="D35" s="41">
        <f>D15</f>
        <v>4</v>
      </c>
      <c r="E35" s="45" t="s">
        <v>395</v>
      </c>
      <c r="F35" s="54"/>
      <c r="G35" s="32"/>
      <c r="H35" s="15"/>
      <c r="I35" s="32"/>
      <c r="J35" s="14"/>
      <c r="K35" s="14"/>
      <c r="L35" s="39"/>
    </row>
    <row r="36" spans="1:12" ht="18" customHeight="1">
      <c r="A36" s="42" t="s">
        <v>344</v>
      </c>
      <c r="B36" s="30">
        <f t="shared" si="1"/>
        <v>49</v>
      </c>
      <c r="C36" s="41">
        <f t="shared" ref="C36:D39" si="3">C16+C25</f>
        <v>16</v>
      </c>
      <c r="D36" s="41">
        <f t="shared" si="3"/>
        <v>33</v>
      </c>
      <c r="E36" s="39" t="s">
        <v>296</v>
      </c>
      <c r="G36" s="32"/>
      <c r="H36" s="15"/>
      <c r="I36" s="32"/>
      <c r="J36" s="32"/>
      <c r="K36" s="32"/>
      <c r="L36" s="39"/>
    </row>
    <row r="37" spans="1:12" s="31" customFormat="1" ht="18" customHeight="1">
      <c r="A37" s="42" t="s">
        <v>206</v>
      </c>
      <c r="B37" s="30">
        <f t="shared" si="1"/>
        <v>130</v>
      </c>
      <c r="C37" s="41">
        <f t="shared" si="3"/>
        <v>48</v>
      </c>
      <c r="D37" s="41">
        <f t="shared" si="3"/>
        <v>82</v>
      </c>
      <c r="E37" s="39" t="s">
        <v>388</v>
      </c>
      <c r="G37" s="32"/>
      <c r="H37" s="15"/>
      <c r="I37" s="32"/>
      <c r="J37" s="32"/>
      <c r="K37" s="32"/>
      <c r="L37" s="49"/>
    </row>
    <row r="38" spans="1:12" ht="18" customHeight="1">
      <c r="A38" s="42" t="s">
        <v>192</v>
      </c>
      <c r="B38" s="30">
        <f t="shared" si="1"/>
        <v>934</v>
      </c>
      <c r="C38" s="41">
        <f t="shared" si="3"/>
        <v>94</v>
      </c>
      <c r="D38" s="41">
        <f t="shared" si="3"/>
        <v>840</v>
      </c>
      <c r="E38" s="39" t="s">
        <v>297</v>
      </c>
      <c r="G38" s="32"/>
      <c r="H38" s="15"/>
      <c r="I38" s="32"/>
      <c r="J38" s="32"/>
      <c r="K38" s="32"/>
      <c r="L38" s="39"/>
    </row>
    <row r="39" spans="1:12" s="31" customFormat="1" ht="18" customHeight="1">
      <c r="A39" s="27" t="s">
        <v>193</v>
      </c>
      <c r="B39" s="30">
        <f t="shared" si="1"/>
        <v>2262</v>
      </c>
      <c r="C39" s="41">
        <f t="shared" si="3"/>
        <v>624</v>
      </c>
      <c r="D39" s="41">
        <f t="shared" si="3"/>
        <v>1638</v>
      </c>
      <c r="E39" s="39" t="s">
        <v>199</v>
      </c>
      <c r="G39" s="32"/>
      <c r="H39" s="15"/>
      <c r="I39" s="32"/>
      <c r="J39" s="32"/>
      <c r="K39" s="32"/>
      <c r="L39" s="49"/>
    </row>
    <row r="40" spans="1:12" ht="18" customHeight="1">
      <c r="A40" s="46" t="s">
        <v>301</v>
      </c>
      <c r="B40" s="30">
        <f t="shared" si="1"/>
        <v>63</v>
      </c>
      <c r="C40" s="41">
        <f t="shared" ref="C40:D42" si="4">C20</f>
        <v>15</v>
      </c>
      <c r="D40" s="41">
        <f t="shared" si="4"/>
        <v>48</v>
      </c>
      <c r="E40" s="48" t="s">
        <v>298</v>
      </c>
      <c r="F40" s="54"/>
    </row>
    <row r="41" spans="1:12" ht="18" customHeight="1">
      <c r="A41" s="42" t="s">
        <v>343</v>
      </c>
      <c r="B41" s="30">
        <f t="shared" si="1"/>
        <v>33</v>
      </c>
      <c r="C41" s="41">
        <f t="shared" si="4"/>
        <v>9</v>
      </c>
      <c r="D41" s="41">
        <f t="shared" si="4"/>
        <v>24</v>
      </c>
      <c r="E41" s="39" t="s">
        <v>383</v>
      </c>
      <c r="F41" s="54"/>
    </row>
    <row r="42" spans="1:12" ht="18" customHeight="1">
      <c r="A42" s="19" t="s">
        <v>477</v>
      </c>
      <c r="B42" s="30">
        <f>C42+D42</f>
        <v>45</v>
      </c>
      <c r="C42" s="396">
        <f t="shared" si="4"/>
        <v>1</v>
      </c>
      <c r="D42" s="41">
        <f t="shared" si="4"/>
        <v>44</v>
      </c>
      <c r="E42" s="204" t="s">
        <v>478</v>
      </c>
      <c r="K42" s="31"/>
    </row>
    <row r="43" spans="1:12" ht="12.95" customHeight="1">
      <c r="A43" s="27"/>
      <c r="B43" s="27"/>
      <c r="C43" s="54"/>
      <c r="D43" s="50"/>
      <c r="F43" s="50"/>
      <c r="G43" s="55"/>
      <c r="H43" s="56"/>
      <c r="I43" s="56"/>
      <c r="J43" s="31"/>
      <c r="K43" s="31"/>
    </row>
    <row r="44" spans="1:12" ht="12.95" customHeight="1">
      <c r="A44" s="27"/>
      <c r="B44" s="27"/>
      <c r="C44" s="54"/>
      <c r="D44" s="50"/>
      <c r="E44" s="53"/>
      <c r="F44" s="50"/>
      <c r="G44" s="55"/>
      <c r="H44" s="56"/>
      <c r="I44" s="56"/>
      <c r="J44" s="31"/>
      <c r="K44" s="31"/>
    </row>
    <row r="45" spans="1:12" ht="12.95" customHeight="1">
      <c r="A45" s="27"/>
      <c r="B45" s="27"/>
      <c r="C45" s="54"/>
      <c r="D45" s="50"/>
      <c r="E45" s="53"/>
      <c r="F45" s="50"/>
      <c r="G45" s="55"/>
      <c r="H45" s="56"/>
      <c r="I45" s="56"/>
      <c r="J45" s="31"/>
      <c r="K45" s="31"/>
    </row>
    <row r="46" spans="1:12" ht="12.95" customHeight="1">
      <c r="A46" s="27"/>
      <c r="B46" s="27"/>
      <c r="C46" s="54"/>
      <c r="D46" s="50"/>
      <c r="E46" s="53"/>
      <c r="F46" s="50"/>
      <c r="G46" s="55"/>
      <c r="H46" s="56"/>
      <c r="I46" s="56"/>
      <c r="J46" s="31"/>
      <c r="K46" s="31"/>
    </row>
    <row r="47" spans="1:12" ht="12.95" customHeight="1">
      <c r="A47" s="27"/>
      <c r="B47" s="27"/>
      <c r="C47" s="54"/>
      <c r="D47" s="50"/>
      <c r="E47" s="53"/>
      <c r="F47" s="50"/>
      <c r="G47" s="55"/>
      <c r="H47" s="56"/>
      <c r="I47" s="56"/>
      <c r="J47" s="31"/>
      <c r="K47" s="31"/>
    </row>
    <row r="48" spans="1:12" ht="12.95" customHeight="1">
      <c r="A48" s="27"/>
      <c r="B48" s="27"/>
      <c r="C48" s="54"/>
      <c r="D48" s="50"/>
      <c r="E48" s="53"/>
      <c r="F48" s="50"/>
      <c r="G48" s="55"/>
      <c r="H48" s="56"/>
      <c r="I48" s="56"/>
      <c r="J48" s="31"/>
      <c r="K48" s="31"/>
    </row>
    <row r="49" spans="1:12" ht="12.95" customHeight="1">
      <c r="A49" s="27"/>
      <c r="B49" s="27"/>
      <c r="C49" s="54"/>
      <c r="D49" s="50"/>
      <c r="E49" s="53"/>
      <c r="F49" s="50"/>
      <c r="G49" s="55"/>
      <c r="H49" s="56"/>
      <c r="I49" s="56"/>
      <c r="J49" s="31"/>
      <c r="K49" s="31"/>
    </row>
    <row r="50" spans="1:12" ht="12.95" customHeight="1">
      <c r="A50" s="27"/>
      <c r="B50" s="27"/>
      <c r="C50" s="54"/>
      <c r="D50" s="50"/>
      <c r="E50" s="53"/>
      <c r="F50" s="50"/>
      <c r="G50" s="55"/>
      <c r="H50" s="56"/>
      <c r="I50" s="56"/>
      <c r="J50" s="31"/>
      <c r="K50" s="31"/>
    </row>
    <row r="51" spans="1:12" ht="12.95" customHeight="1">
      <c r="A51" s="27"/>
      <c r="B51" s="27"/>
      <c r="C51" s="54"/>
      <c r="D51" s="50"/>
      <c r="E51" s="53"/>
      <c r="F51" s="50"/>
      <c r="G51" s="55"/>
      <c r="H51" s="56"/>
      <c r="I51" s="56"/>
      <c r="J51" s="31"/>
      <c r="K51" s="31"/>
    </row>
    <row r="52" spans="1:12" ht="12.95" customHeight="1">
      <c r="A52" s="27"/>
      <c r="B52" s="27"/>
      <c r="C52" s="54"/>
      <c r="D52" s="50"/>
      <c r="E52" s="53"/>
      <c r="F52" s="50"/>
      <c r="G52" s="55"/>
      <c r="H52" s="56"/>
      <c r="I52" s="56"/>
      <c r="J52" s="31"/>
      <c r="K52" s="31"/>
    </row>
    <row r="53" spans="1:12" ht="12.95" customHeight="1">
      <c r="A53" s="27"/>
      <c r="B53" s="27"/>
      <c r="C53" s="54"/>
      <c r="D53" s="50"/>
      <c r="E53" s="53"/>
      <c r="F53" s="50"/>
      <c r="G53" s="55"/>
      <c r="H53" s="56"/>
      <c r="I53" s="56"/>
      <c r="J53" s="31"/>
      <c r="K53" s="31"/>
    </row>
    <row r="54" spans="1:12" ht="12.95" customHeight="1">
      <c r="A54" s="27"/>
      <c r="B54" s="27"/>
      <c r="C54" s="57"/>
      <c r="D54" s="32"/>
      <c r="E54" s="39"/>
      <c r="F54" s="32"/>
      <c r="H54" s="5"/>
      <c r="I54" s="5"/>
      <c r="J54" s="31"/>
      <c r="K54" s="31"/>
      <c r="L54" s="39"/>
    </row>
    <row r="55" spans="1:12" ht="12.95" customHeight="1">
      <c r="A55" s="42"/>
      <c r="B55" s="27"/>
      <c r="C55" s="54"/>
      <c r="D55" s="31"/>
      <c r="E55" s="58"/>
      <c r="F55" s="32"/>
      <c r="H55" s="5"/>
      <c r="I55" s="5"/>
      <c r="J55" s="31"/>
      <c r="K55" s="31"/>
      <c r="L55" s="39"/>
    </row>
    <row r="56" spans="1:12" ht="12.75" customHeight="1">
      <c r="A56" s="59" t="s">
        <v>747</v>
      </c>
      <c r="B56" s="59"/>
      <c r="E56" s="60" t="s">
        <v>746</v>
      </c>
      <c r="K56" s="31"/>
      <c r="L56" s="60"/>
    </row>
    <row r="57" spans="1:12" s="31" customFormat="1" ht="12.75" customHeight="1">
      <c r="A57" s="454"/>
      <c r="B57" s="454"/>
      <c r="C57" s="454"/>
      <c r="D57" s="454"/>
      <c r="E57" s="454"/>
    </row>
    <row r="58" spans="1:12" ht="12.75" customHeight="1">
      <c r="A58" s="31"/>
      <c r="B58" s="31"/>
    </row>
    <row r="59" spans="1:12" s="31" customFormat="1" ht="12.75" customHeight="1"/>
    <row r="60" spans="1:12" s="31" customFormat="1" ht="12.75" customHeight="1"/>
    <row r="61" spans="1:12" s="31" customFormat="1" ht="12.75" customHeight="1"/>
    <row r="62" spans="1:12" ht="12.75" customHeight="1"/>
  </sheetData>
  <mergeCells count="2">
    <mergeCell ref="A57:E57"/>
    <mergeCell ref="D3:E3"/>
  </mergeCells>
  <phoneticPr fontId="5" type="noConversion"/>
  <pageMargins left="0.78740157480314965" right="0.78740157480314965" top="1.1811023622047245" bottom="0.98425196850393704" header="0.51181102362204722" footer="0.51181102362204722"/>
  <pageSetup paperSize="9" scale="74" orientation="portrait" r:id="rId1"/>
  <headerFooter alignWithMargins="0"/>
  <ignoredErrors>
    <ignoredError sqref="B23 B30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X69"/>
  <sheetViews>
    <sheetView showGridLines="0" workbookViewId="0">
      <selection activeCell="F44" sqref="F44"/>
    </sheetView>
  </sheetViews>
  <sheetFormatPr baseColWidth="10" defaultColWidth="11" defaultRowHeight="12" customHeight="1"/>
  <cols>
    <col min="1" max="1" width="25.7109375" style="19" customWidth="1"/>
    <col min="2" max="7" width="8.7109375" style="19" customWidth="1"/>
    <col min="8" max="8" width="26.42578125" style="19" customWidth="1"/>
    <col min="9" max="9" width="9.7109375" style="19" customWidth="1"/>
    <col min="10" max="14" width="11" style="19"/>
    <col min="15" max="15" width="39.5703125" style="26" customWidth="1"/>
    <col min="16" max="16384" width="11" style="19"/>
  </cols>
  <sheetData>
    <row r="1" spans="1:24" ht="24.75" customHeight="1">
      <c r="A1" s="18" t="s">
        <v>73</v>
      </c>
      <c r="B1" s="18"/>
      <c r="H1" s="20" t="s">
        <v>145</v>
      </c>
      <c r="O1" s="20"/>
    </row>
    <row r="2" spans="1:24" ht="18.95" customHeight="1">
      <c r="H2" s="21"/>
      <c r="O2" s="21"/>
    </row>
    <row r="3" spans="1:24" ht="18.95" customHeight="1">
      <c r="A3" s="181" t="s">
        <v>631</v>
      </c>
      <c r="B3" s="22"/>
      <c r="C3" s="23"/>
      <c r="D3" s="23"/>
      <c r="E3" s="84"/>
      <c r="F3" s="457" t="s">
        <v>449</v>
      </c>
      <c r="G3" s="457"/>
      <c r="H3" s="457"/>
      <c r="O3" s="24"/>
      <c r="X3" s="15"/>
    </row>
    <row r="4" spans="1:24" ht="18.95" customHeight="1">
      <c r="A4" s="25" t="s">
        <v>632</v>
      </c>
      <c r="G4" s="458" t="s">
        <v>355</v>
      </c>
      <c r="H4" s="458"/>
    </row>
    <row r="5" spans="1:24" ht="18.95" customHeight="1">
      <c r="A5" s="133" t="s">
        <v>511</v>
      </c>
      <c r="G5" s="457" t="s">
        <v>483</v>
      </c>
      <c r="H5" s="457"/>
    </row>
    <row r="6" spans="1:24" ht="12.95" customHeight="1"/>
    <row r="7" spans="1:24" ht="14.1" customHeight="1">
      <c r="A7" s="19" t="s">
        <v>777</v>
      </c>
      <c r="B7" s="85"/>
      <c r="C7" s="85" t="s">
        <v>306</v>
      </c>
      <c r="D7" s="209"/>
      <c r="E7" s="85"/>
      <c r="F7" s="85" t="s">
        <v>305</v>
      </c>
      <c r="G7" s="89"/>
      <c r="H7" s="58" t="s">
        <v>776</v>
      </c>
    </row>
    <row r="8" spans="1:24" ht="14.1" customHeight="1">
      <c r="B8" s="85"/>
      <c r="C8" s="85" t="s">
        <v>634</v>
      </c>
      <c r="D8" s="209"/>
      <c r="E8" s="85"/>
      <c r="F8" s="85" t="s">
        <v>633</v>
      </c>
      <c r="G8" s="89"/>
    </row>
    <row r="9" spans="1:24" ht="14.1" customHeight="1">
      <c r="A9" s="33" t="s">
        <v>310</v>
      </c>
      <c r="B9" s="30" t="s">
        <v>304</v>
      </c>
      <c r="C9" s="30" t="s">
        <v>381</v>
      </c>
      <c r="D9" s="30" t="s">
        <v>294</v>
      </c>
      <c r="E9" s="30" t="s">
        <v>304</v>
      </c>
      <c r="F9" s="30" t="s">
        <v>381</v>
      </c>
      <c r="G9" s="30" t="s">
        <v>294</v>
      </c>
      <c r="H9" s="51" t="s">
        <v>398</v>
      </c>
    </row>
    <row r="10" spans="1:24" ht="16.5" customHeight="1">
      <c r="B10" s="13" t="s">
        <v>75</v>
      </c>
      <c r="C10" s="13" t="s">
        <v>307</v>
      </c>
      <c r="D10" s="13" t="s">
        <v>308</v>
      </c>
      <c r="E10" s="13" t="s">
        <v>75</v>
      </c>
      <c r="F10" s="13" t="s">
        <v>307</v>
      </c>
      <c r="G10" s="13" t="s">
        <v>308</v>
      </c>
      <c r="H10" s="26"/>
    </row>
    <row r="11" spans="1:24" ht="8.1" customHeight="1">
      <c r="C11" s="31"/>
      <c r="D11" s="31"/>
      <c r="E11" s="31"/>
      <c r="F11" s="31"/>
      <c r="G11" s="31"/>
      <c r="H11" s="26"/>
      <c r="I11" s="31"/>
      <c r="J11" s="31"/>
      <c r="M11" s="32"/>
      <c r="N11" s="32"/>
    </row>
    <row r="12" spans="1:24" ht="15" customHeight="1">
      <c r="A12" s="42" t="s">
        <v>39</v>
      </c>
      <c r="B12" s="38">
        <f t="shared" ref="B12:B32" si="0">SUM(C12:D12)</f>
        <v>62</v>
      </c>
      <c r="C12" s="5">
        <v>25</v>
      </c>
      <c r="D12" s="5">
        <v>37</v>
      </c>
      <c r="E12" s="5">
        <f t="shared" ref="E12:E32" si="1">SUM(F12:G12)</f>
        <v>457</v>
      </c>
      <c r="F12" s="5">
        <v>66</v>
      </c>
      <c r="G12" s="5">
        <v>391</v>
      </c>
      <c r="H12" s="45" t="s">
        <v>119</v>
      </c>
      <c r="I12" s="40"/>
      <c r="J12" s="32"/>
      <c r="K12" s="41"/>
      <c r="L12" s="32"/>
      <c r="M12" s="32"/>
      <c r="N12" s="32"/>
      <c r="O12" s="39"/>
    </row>
    <row r="13" spans="1:24" ht="15" customHeight="1">
      <c r="A13" s="42" t="s">
        <v>153</v>
      </c>
      <c r="B13" s="38">
        <f t="shared" si="0"/>
        <v>88</v>
      </c>
      <c r="C13" s="5">
        <v>22</v>
      </c>
      <c r="D13" s="15">
        <v>66</v>
      </c>
      <c r="E13" s="5">
        <f t="shared" si="1"/>
        <v>1056</v>
      </c>
      <c r="F13" s="15">
        <v>74</v>
      </c>
      <c r="G13" s="15">
        <v>982</v>
      </c>
      <c r="H13" s="45" t="s">
        <v>309</v>
      </c>
      <c r="J13" s="32"/>
      <c r="K13" s="41"/>
      <c r="L13" s="32"/>
      <c r="M13" s="14"/>
      <c r="N13" s="14"/>
      <c r="O13" s="39"/>
    </row>
    <row r="14" spans="1:24" ht="15" customHeight="1">
      <c r="A14" s="42" t="s">
        <v>311</v>
      </c>
      <c r="B14" s="38">
        <f t="shared" si="0"/>
        <v>2</v>
      </c>
      <c r="C14" s="293">
        <v>0</v>
      </c>
      <c r="D14" s="5">
        <v>2</v>
      </c>
      <c r="E14" s="5">
        <f t="shared" si="1"/>
        <v>83</v>
      </c>
      <c r="F14" s="5">
        <v>9</v>
      </c>
      <c r="G14" s="15">
        <v>74</v>
      </c>
      <c r="H14" s="45" t="s">
        <v>89</v>
      </c>
      <c r="J14" s="32"/>
      <c r="K14" s="41"/>
      <c r="L14" s="32"/>
      <c r="M14" s="14"/>
      <c r="N14" s="14"/>
      <c r="O14" s="39"/>
    </row>
    <row r="15" spans="1:24" ht="15" customHeight="1">
      <c r="A15" s="42" t="s">
        <v>28</v>
      </c>
      <c r="B15" s="38">
        <f t="shared" si="0"/>
        <v>13</v>
      </c>
      <c r="C15" s="5">
        <v>1</v>
      </c>
      <c r="D15" s="5">
        <v>12</v>
      </c>
      <c r="E15" s="5">
        <f t="shared" si="1"/>
        <v>208</v>
      </c>
      <c r="F15" s="5">
        <v>10</v>
      </c>
      <c r="G15" s="15">
        <v>198</v>
      </c>
      <c r="H15" s="45" t="s">
        <v>163</v>
      </c>
      <c r="J15" s="32"/>
      <c r="K15" s="41"/>
      <c r="L15" s="32"/>
      <c r="M15" s="14"/>
      <c r="N15" s="14"/>
      <c r="O15" s="39"/>
    </row>
    <row r="16" spans="1:24" ht="15" customHeight="1">
      <c r="A16" s="42" t="s">
        <v>50</v>
      </c>
      <c r="B16" s="38">
        <f t="shared" si="0"/>
        <v>38</v>
      </c>
      <c r="C16" s="5">
        <v>17</v>
      </c>
      <c r="D16" s="15">
        <v>21</v>
      </c>
      <c r="E16" s="5">
        <f t="shared" si="1"/>
        <v>154</v>
      </c>
      <c r="F16" s="14">
        <v>15</v>
      </c>
      <c r="G16" s="14">
        <v>139</v>
      </c>
      <c r="H16" s="45" t="s">
        <v>166</v>
      </c>
      <c r="J16" s="32"/>
      <c r="K16" s="41"/>
      <c r="L16" s="32"/>
      <c r="M16" s="14"/>
      <c r="N16" s="14"/>
      <c r="O16" s="39"/>
    </row>
    <row r="17" spans="1:15" ht="15" customHeight="1">
      <c r="A17" s="42" t="s">
        <v>155</v>
      </c>
      <c r="B17" s="38">
        <f t="shared" si="0"/>
        <v>1</v>
      </c>
      <c r="C17" s="293">
        <v>0</v>
      </c>
      <c r="D17" s="15">
        <v>1</v>
      </c>
      <c r="E17" s="5">
        <f t="shared" si="1"/>
        <v>40</v>
      </c>
      <c r="F17" s="15">
        <v>2</v>
      </c>
      <c r="G17" s="15">
        <v>38</v>
      </c>
      <c r="H17" s="45" t="s">
        <v>165</v>
      </c>
      <c r="J17" s="32"/>
      <c r="K17" s="41"/>
      <c r="L17" s="32"/>
      <c r="M17" s="32"/>
      <c r="N17" s="32"/>
      <c r="O17" s="39"/>
    </row>
    <row r="18" spans="1:15" ht="15" customHeight="1">
      <c r="A18" s="42" t="s">
        <v>10</v>
      </c>
      <c r="B18" s="38">
        <f t="shared" si="0"/>
        <v>8</v>
      </c>
      <c r="C18" s="5">
        <v>1</v>
      </c>
      <c r="D18" s="19">
        <v>7</v>
      </c>
      <c r="E18" s="5">
        <f t="shared" si="1"/>
        <v>78</v>
      </c>
      <c r="F18" s="15">
        <v>4</v>
      </c>
      <c r="G18" s="15">
        <v>74</v>
      </c>
      <c r="H18" s="45" t="s">
        <v>87</v>
      </c>
      <c r="J18" s="32"/>
      <c r="K18" s="41"/>
      <c r="L18" s="32"/>
      <c r="M18" s="32"/>
      <c r="N18" s="32"/>
      <c r="O18" s="39"/>
    </row>
    <row r="19" spans="1:15" ht="15" customHeight="1">
      <c r="A19" s="42" t="s">
        <v>51</v>
      </c>
      <c r="B19" s="38">
        <f t="shared" si="0"/>
        <v>4</v>
      </c>
      <c r="C19" s="5">
        <v>2</v>
      </c>
      <c r="D19" s="15">
        <v>2</v>
      </c>
      <c r="E19" s="5">
        <f t="shared" si="1"/>
        <v>35</v>
      </c>
      <c r="F19" s="5">
        <v>1</v>
      </c>
      <c r="G19" s="15">
        <v>34</v>
      </c>
      <c r="H19" s="45" t="s">
        <v>131</v>
      </c>
      <c r="J19" s="32"/>
      <c r="K19" s="41"/>
      <c r="L19" s="32"/>
      <c r="M19" s="32"/>
      <c r="N19" s="32"/>
      <c r="O19" s="39"/>
    </row>
    <row r="20" spans="1:15" s="31" customFormat="1" ht="15" customHeight="1">
      <c r="A20" s="64" t="s">
        <v>484</v>
      </c>
      <c r="B20" s="38">
        <f t="shared" si="0"/>
        <v>4</v>
      </c>
      <c r="C20" s="5">
        <v>1</v>
      </c>
      <c r="D20" s="15">
        <v>3</v>
      </c>
      <c r="E20" s="5">
        <f t="shared" si="1"/>
        <v>12</v>
      </c>
      <c r="F20" s="293">
        <v>0</v>
      </c>
      <c r="G20" s="15">
        <v>12</v>
      </c>
      <c r="H20" s="190" t="s">
        <v>84</v>
      </c>
      <c r="J20" s="32"/>
      <c r="K20" s="41"/>
      <c r="L20" s="32"/>
      <c r="M20" s="32"/>
      <c r="N20" s="32"/>
      <c r="O20" s="49"/>
    </row>
    <row r="21" spans="1:15" ht="15" customHeight="1">
      <c r="A21" s="42" t="s">
        <v>17</v>
      </c>
      <c r="B21" s="38">
        <f t="shared" si="0"/>
        <v>10</v>
      </c>
      <c r="C21" s="5">
        <v>5</v>
      </c>
      <c r="D21" s="15">
        <v>5</v>
      </c>
      <c r="E21" s="5">
        <f t="shared" si="1"/>
        <v>140</v>
      </c>
      <c r="F21" s="5">
        <v>12</v>
      </c>
      <c r="G21" s="15">
        <v>128</v>
      </c>
      <c r="H21" s="45" t="s">
        <v>95</v>
      </c>
      <c r="J21" s="32"/>
      <c r="K21" s="41"/>
      <c r="L21" s="32"/>
      <c r="M21" s="32"/>
      <c r="N21" s="32"/>
      <c r="O21" s="39"/>
    </row>
    <row r="22" spans="1:15" s="31" customFormat="1" ht="15" customHeight="1">
      <c r="A22" s="64" t="s">
        <v>53</v>
      </c>
      <c r="B22" s="38">
        <f t="shared" si="0"/>
        <v>13</v>
      </c>
      <c r="C22" s="5">
        <v>5</v>
      </c>
      <c r="D22" s="15">
        <v>8</v>
      </c>
      <c r="E22" s="5">
        <f t="shared" si="1"/>
        <v>32</v>
      </c>
      <c r="F22" s="293">
        <v>0</v>
      </c>
      <c r="G22" s="15">
        <v>32</v>
      </c>
      <c r="H22" s="190" t="s">
        <v>132</v>
      </c>
      <c r="J22" s="32"/>
      <c r="K22" s="41"/>
      <c r="L22" s="32"/>
      <c r="M22" s="32"/>
      <c r="N22" s="32"/>
      <c r="O22" s="49"/>
    </row>
    <row r="23" spans="1:15" ht="15" customHeight="1">
      <c r="A23" s="19" t="s">
        <v>154</v>
      </c>
      <c r="B23" s="38">
        <f t="shared" si="0"/>
        <v>20</v>
      </c>
      <c r="C23" s="31">
        <v>4</v>
      </c>
      <c r="D23" s="31">
        <v>16</v>
      </c>
      <c r="E23" s="5">
        <f t="shared" si="1"/>
        <v>209</v>
      </c>
      <c r="F23" s="31">
        <v>13</v>
      </c>
      <c r="G23" s="31">
        <v>196</v>
      </c>
      <c r="H23" s="26" t="s">
        <v>94</v>
      </c>
      <c r="J23" s="31"/>
    </row>
    <row r="24" spans="1:15" ht="15" customHeight="1">
      <c r="A24" s="42" t="s">
        <v>37</v>
      </c>
      <c r="B24" s="38">
        <f t="shared" si="0"/>
        <v>11</v>
      </c>
      <c r="C24" s="305">
        <v>0</v>
      </c>
      <c r="D24" s="32">
        <v>11</v>
      </c>
      <c r="E24" s="5">
        <f t="shared" si="1"/>
        <v>114</v>
      </c>
      <c r="F24" s="32">
        <v>9</v>
      </c>
      <c r="G24" s="32">
        <v>105</v>
      </c>
      <c r="H24" s="45" t="s">
        <v>164</v>
      </c>
      <c r="I24" s="35"/>
      <c r="J24" s="35"/>
      <c r="K24" s="52"/>
      <c r="L24" s="35"/>
      <c r="M24" s="35"/>
      <c r="N24" s="35"/>
      <c r="O24" s="51"/>
    </row>
    <row r="25" spans="1:15" ht="15" customHeight="1">
      <c r="A25" s="42" t="s">
        <v>32</v>
      </c>
      <c r="B25" s="38">
        <f t="shared" si="0"/>
        <v>11</v>
      </c>
      <c r="C25" s="293">
        <v>0</v>
      </c>
      <c r="D25" s="5">
        <v>11</v>
      </c>
      <c r="E25" s="5">
        <f t="shared" si="1"/>
        <v>33</v>
      </c>
      <c r="F25" s="293">
        <v>0</v>
      </c>
      <c r="G25" s="5">
        <v>33</v>
      </c>
      <c r="H25" s="45" t="s">
        <v>112</v>
      </c>
      <c r="J25" s="32"/>
      <c r="K25" s="15"/>
      <c r="L25" s="32"/>
      <c r="M25" s="32"/>
      <c r="N25" s="32"/>
      <c r="O25" s="39"/>
    </row>
    <row r="26" spans="1:15" ht="15" customHeight="1">
      <c r="A26" s="42" t="s">
        <v>42</v>
      </c>
      <c r="B26" s="38">
        <f t="shared" si="0"/>
        <v>3</v>
      </c>
      <c r="C26" s="293">
        <v>0</v>
      </c>
      <c r="D26" s="5">
        <v>3</v>
      </c>
      <c r="E26" s="5">
        <f t="shared" si="1"/>
        <v>57</v>
      </c>
      <c r="F26" s="5">
        <v>1</v>
      </c>
      <c r="G26" s="5">
        <v>56</v>
      </c>
      <c r="H26" s="45" t="s">
        <v>122</v>
      </c>
      <c r="J26" s="32"/>
      <c r="K26" s="15"/>
      <c r="L26" s="32"/>
      <c r="M26" s="14"/>
      <c r="N26" s="14"/>
      <c r="O26" s="39"/>
    </row>
    <row r="27" spans="1:15" ht="15" customHeight="1">
      <c r="A27" s="42" t="s">
        <v>30</v>
      </c>
      <c r="B27" s="38">
        <f t="shared" si="0"/>
        <v>13</v>
      </c>
      <c r="C27" s="5">
        <v>1</v>
      </c>
      <c r="D27" s="5">
        <v>12</v>
      </c>
      <c r="E27" s="5">
        <f t="shared" si="1"/>
        <v>137</v>
      </c>
      <c r="F27" s="14">
        <v>11</v>
      </c>
      <c r="G27" s="14">
        <v>126</v>
      </c>
      <c r="H27" s="45" t="s">
        <v>110</v>
      </c>
      <c r="J27" s="32"/>
      <c r="K27" s="15"/>
      <c r="L27" s="32"/>
      <c r="M27" s="14"/>
      <c r="N27" s="14"/>
      <c r="O27" s="39"/>
    </row>
    <row r="28" spans="1:15" ht="15" customHeight="1">
      <c r="A28" s="42" t="s">
        <v>2</v>
      </c>
      <c r="B28" s="38">
        <f t="shared" si="0"/>
        <v>20</v>
      </c>
      <c r="C28" s="15">
        <v>3</v>
      </c>
      <c r="D28" s="5">
        <v>17</v>
      </c>
      <c r="E28" s="5">
        <f t="shared" si="1"/>
        <v>144</v>
      </c>
      <c r="F28" s="5">
        <v>5</v>
      </c>
      <c r="G28" s="5">
        <v>139</v>
      </c>
      <c r="H28" s="45" t="s">
        <v>78</v>
      </c>
      <c r="J28" s="32"/>
      <c r="K28" s="15"/>
      <c r="L28" s="32"/>
      <c r="M28" s="32"/>
      <c r="N28" s="32"/>
      <c r="O28" s="39"/>
    </row>
    <row r="29" spans="1:15" ht="15" customHeight="1">
      <c r="A29" s="42" t="s">
        <v>24</v>
      </c>
      <c r="B29" s="38">
        <f t="shared" si="0"/>
        <v>1</v>
      </c>
      <c r="C29" s="5">
        <v>1</v>
      </c>
      <c r="D29" s="293">
        <v>0</v>
      </c>
      <c r="E29" s="5">
        <f t="shared" si="1"/>
        <v>12</v>
      </c>
      <c r="F29" s="5">
        <v>2</v>
      </c>
      <c r="G29" s="5">
        <v>10</v>
      </c>
      <c r="H29" s="45" t="s">
        <v>162</v>
      </c>
      <c r="J29" s="32"/>
      <c r="K29" s="15"/>
      <c r="L29" s="32"/>
      <c r="M29" s="32"/>
      <c r="N29" s="32"/>
      <c r="O29" s="39"/>
    </row>
    <row r="30" spans="1:15" s="31" customFormat="1" ht="15" customHeight="1">
      <c r="A30" s="42" t="s">
        <v>13</v>
      </c>
      <c r="B30" s="38">
        <f t="shared" si="0"/>
        <v>1</v>
      </c>
      <c r="C30" s="293">
        <v>0</v>
      </c>
      <c r="D30" s="15">
        <v>1</v>
      </c>
      <c r="E30" s="5">
        <f t="shared" si="1"/>
        <v>18</v>
      </c>
      <c r="F30" s="5">
        <v>2</v>
      </c>
      <c r="G30" s="5">
        <v>16</v>
      </c>
      <c r="H30" s="45" t="s">
        <v>91</v>
      </c>
      <c r="J30" s="32"/>
      <c r="K30" s="15"/>
      <c r="L30" s="32"/>
      <c r="M30" s="32"/>
      <c r="N30" s="32"/>
      <c r="O30" s="49"/>
    </row>
    <row r="31" spans="1:15" ht="15" customHeight="1">
      <c r="A31" s="42" t="s">
        <v>34</v>
      </c>
      <c r="B31" s="38">
        <f t="shared" si="0"/>
        <v>1</v>
      </c>
      <c r="C31" s="293">
        <v>0</v>
      </c>
      <c r="D31" s="15">
        <v>1</v>
      </c>
      <c r="E31" s="5">
        <f t="shared" si="1"/>
        <v>7</v>
      </c>
      <c r="F31" s="293">
        <v>0</v>
      </c>
      <c r="G31" s="5">
        <v>7</v>
      </c>
      <c r="H31" s="45" t="s">
        <v>114</v>
      </c>
      <c r="J31" s="32"/>
      <c r="K31" s="15"/>
      <c r="L31" s="32"/>
      <c r="M31" s="32"/>
      <c r="N31" s="32"/>
      <c r="O31" s="39"/>
    </row>
    <row r="32" spans="1:15" s="31" customFormat="1" ht="15" customHeight="1">
      <c r="A32" s="42" t="s">
        <v>21</v>
      </c>
      <c r="B32" s="38">
        <f t="shared" si="0"/>
        <v>4</v>
      </c>
      <c r="C32" s="15">
        <v>2</v>
      </c>
      <c r="D32" s="15">
        <v>2</v>
      </c>
      <c r="E32" s="5">
        <f t="shared" si="1"/>
        <v>42</v>
      </c>
      <c r="F32" s="5">
        <v>2</v>
      </c>
      <c r="G32" s="5">
        <v>40</v>
      </c>
      <c r="H32" s="45" t="s">
        <v>100</v>
      </c>
      <c r="J32" s="32"/>
      <c r="K32" s="15"/>
      <c r="L32" s="32"/>
      <c r="M32" s="32"/>
      <c r="N32" s="32"/>
      <c r="O32" s="49"/>
    </row>
    <row r="33" spans="1:21" s="31" customFormat="1" ht="15" customHeight="1">
      <c r="A33" s="42"/>
      <c r="B33" s="38"/>
      <c r="C33" s="15"/>
      <c r="D33" s="15"/>
      <c r="E33" s="5"/>
      <c r="F33" s="5"/>
      <c r="G33" s="5"/>
      <c r="H33" s="45"/>
      <c r="J33" s="32"/>
      <c r="K33" s="15"/>
      <c r="L33" s="32"/>
      <c r="M33" s="32"/>
      <c r="N33" s="32"/>
      <c r="O33" s="49"/>
    </row>
    <row r="34" spans="1:21" s="31" customFormat="1" ht="15" customHeight="1">
      <c r="A34" s="62" t="s">
        <v>75</v>
      </c>
      <c r="B34" s="28">
        <f t="shared" ref="B34:G34" si="2">SUM(B12:B32)</f>
        <v>328</v>
      </c>
      <c r="C34" s="13">
        <f>SUM(C12:C32)</f>
        <v>90</v>
      </c>
      <c r="D34" s="13">
        <f t="shared" si="2"/>
        <v>238</v>
      </c>
      <c r="E34" s="13">
        <f t="shared" si="2"/>
        <v>3068</v>
      </c>
      <c r="F34" s="13">
        <f t="shared" si="2"/>
        <v>238</v>
      </c>
      <c r="G34" s="13">
        <f t="shared" si="2"/>
        <v>2830</v>
      </c>
      <c r="H34" s="208" t="s">
        <v>0</v>
      </c>
      <c r="J34" s="32"/>
      <c r="K34" s="15"/>
      <c r="L34" s="32"/>
      <c r="M34" s="32"/>
      <c r="N34" s="32"/>
      <c r="O34" s="49"/>
    </row>
    <row r="35" spans="1:21" ht="15" customHeight="1">
      <c r="A35" s="22"/>
      <c r="B35" s="22"/>
      <c r="C35" s="23"/>
      <c r="D35" s="54"/>
      <c r="E35" s="54"/>
      <c r="F35" s="31"/>
      <c r="H35" s="414"/>
      <c r="I35" s="88"/>
      <c r="J35" s="53"/>
      <c r="K35" s="90"/>
      <c r="N35" s="31"/>
      <c r="O35" s="436"/>
    </row>
    <row r="36" spans="1:21" ht="15.95" customHeight="1">
      <c r="A36" s="22"/>
      <c r="B36" s="22"/>
      <c r="C36" s="23"/>
      <c r="D36" s="54"/>
      <c r="E36" s="54"/>
      <c r="F36" s="31"/>
      <c r="H36" s="414"/>
      <c r="I36" s="88"/>
      <c r="J36" s="53"/>
      <c r="K36" s="90"/>
      <c r="N36" s="31"/>
      <c r="O36" s="436"/>
    </row>
    <row r="37" spans="1:21" ht="18.95" customHeight="1">
      <c r="A37" s="133"/>
      <c r="B37" s="84"/>
      <c r="C37" s="84"/>
      <c r="H37" s="415"/>
      <c r="L37" s="24"/>
      <c r="O37" s="19"/>
      <c r="U37" s="15"/>
    </row>
    <row r="38" spans="1:21" ht="18.95" customHeight="1">
      <c r="A38" s="25"/>
      <c r="H38" s="415"/>
      <c r="L38" s="26"/>
      <c r="O38" s="19"/>
    </row>
    <row r="39" spans="1:21" ht="15" customHeight="1">
      <c r="C39" s="54"/>
      <c r="D39" s="54"/>
      <c r="H39" s="26"/>
      <c r="N39" s="31"/>
    </row>
    <row r="40" spans="1:21" ht="11.1" customHeight="1">
      <c r="B40" s="85"/>
      <c r="C40" s="85"/>
      <c r="D40" s="89"/>
      <c r="H40" s="58"/>
      <c r="L40" s="26"/>
      <c r="O40" s="19"/>
    </row>
    <row r="41" spans="1:21" ht="9.9499999999999993" customHeight="1">
      <c r="B41" s="85"/>
      <c r="C41" s="85"/>
      <c r="D41" s="89"/>
      <c r="L41" s="26"/>
      <c r="O41" s="19"/>
    </row>
    <row r="42" spans="1:21" ht="11.1" customHeight="1">
      <c r="A42" s="33"/>
      <c r="B42" s="30"/>
      <c r="D42" s="30"/>
      <c r="F42" s="30"/>
      <c r="H42" s="51"/>
      <c r="L42" s="26"/>
      <c r="O42" s="19"/>
    </row>
    <row r="43" spans="1:21" ht="11.1" customHeight="1">
      <c r="B43" s="13"/>
      <c r="D43" s="13"/>
      <c r="F43" s="13"/>
      <c r="H43" s="26"/>
      <c r="L43" s="26"/>
      <c r="O43" s="19"/>
    </row>
    <row r="44" spans="1:21" ht="8.1" customHeight="1">
      <c r="B44" s="31"/>
      <c r="D44" s="31"/>
      <c r="F44" s="31"/>
      <c r="G44" s="31"/>
      <c r="H44" s="26"/>
      <c r="J44" s="32"/>
      <c r="K44" s="32"/>
      <c r="L44" s="26"/>
      <c r="O44" s="19"/>
    </row>
    <row r="45" spans="1:21" ht="12.6" customHeight="1">
      <c r="A45" s="42"/>
      <c r="B45" s="5"/>
      <c r="D45" s="5"/>
      <c r="F45" s="5"/>
      <c r="G45" s="32"/>
      <c r="H45" s="45"/>
      <c r="I45" s="32"/>
      <c r="J45" s="32"/>
      <c r="K45" s="32"/>
      <c r="L45" s="39"/>
      <c r="O45" s="19"/>
    </row>
    <row r="46" spans="1:21" ht="12.6" customHeight="1">
      <c r="A46" s="42"/>
      <c r="B46" s="5"/>
      <c r="D46" s="15"/>
      <c r="F46" s="15"/>
      <c r="G46" s="32"/>
      <c r="H46" s="45"/>
      <c r="I46" s="32"/>
      <c r="J46" s="14"/>
      <c r="K46" s="14"/>
      <c r="L46" s="39"/>
      <c r="O46" s="19"/>
    </row>
    <row r="47" spans="1:21" ht="12.6" customHeight="1">
      <c r="A47" s="42"/>
      <c r="B47" s="5"/>
      <c r="D47" s="5"/>
      <c r="F47" s="15"/>
      <c r="G47" s="32"/>
      <c r="H47" s="45"/>
      <c r="I47" s="32"/>
      <c r="J47" s="14"/>
      <c r="K47" s="14"/>
      <c r="L47" s="39"/>
      <c r="O47" s="19"/>
    </row>
    <row r="48" spans="1:21" ht="12.6" customHeight="1">
      <c r="A48" s="42"/>
      <c r="B48" s="5"/>
      <c r="D48" s="5"/>
      <c r="F48" s="15"/>
      <c r="G48" s="32"/>
      <c r="H48" s="45"/>
      <c r="I48" s="32"/>
      <c r="J48" s="14"/>
      <c r="K48" s="14"/>
      <c r="L48" s="39"/>
      <c r="O48" s="19"/>
    </row>
    <row r="49" spans="1:15" ht="12.6" customHeight="1">
      <c r="A49" s="42"/>
      <c r="B49" s="5"/>
      <c r="D49" s="14"/>
      <c r="F49" s="14"/>
      <c r="G49" s="32"/>
      <c r="H49" s="45"/>
      <c r="I49" s="32"/>
      <c r="J49" s="14"/>
      <c r="K49" s="14"/>
      <c r="L49" s="39"/>
      <c r="O49" s="19"/>
    </row>
    <row r="50" spans="1:15" ht="12.6" customHeight="1">
      <c r="A50" s="42"/>
      <c r="B50" s="5"/>
      <c r="D50" s="15"/>
      <c r="F50" s="15"/>
      <c r="G50" s="32"/>
      <c r="H50" s="45"/>
      <c r="I50" s="32"/>
      <c r="J50" s="32"/>
      <c r="K50" s="32"/>
      <c r="L50" s="39"/>
      <c r="O50" s="19"/>
    </row>
    <row r="51" spans="1:15" ht="12.6" customHeight="1">
      <c r="A51" s="42"/>
      <c r="B51" s="5"/>
      <c r="D51" s="15"/>
      <c r="F51" s="15"/>
      <c r="G51" s="32"/>
      <c r="H51" s="45"/>
      <c r="I51" s="32"/>
      <c r="J51" s="32"/>
      <c r="K51" s="32"/>
      <c r="L51" s="39"/>
      <c r="O51" s="19"/>
    </row>
    <row r="52" spans="1:15" ht="12.6" customHeight="1">
      <c r="A52" s="42"/>
      <c r="B52" s="5"/>
      <c r="D52" s="5"/>
      <c r="F52" s="15"/>
      <c r="G52" s="32"/>
      <c r="H52" s="45"/>
      <c r="I52" s="32"/>
      <c r="J52" s="32"/>
      <c r="K52" s="32"/>
      <c r="L52" s="39"/>
      <c r="O52" s="19"/>
    </row>
    <row r="53" spans="1:15" s="31" customFormat="1" ht="12.6" customHeight="1">
      <c r="A53" s="64"/>
      <c r="B53" s="5"/>
      <c r="D53" s="5"/>
      <c r="F53" s="15"/>
      <c r="G53" s="32"/>
      <c r="H53" s="190"/>
      <c r="I53" s="32"/>
      <c r="J53" s="32"/>
      <c r="K53" s="32"/>
      <c r="L53" s="49"/>
    </row>
    <row r="54" spans="1:15" ht="12.6" customHeight="1">
      <c r="A54" s="42"/>
      <c r="B54" s="5"/>
      <c r="D54" s="15"/>
      <c r="F54" s="15"/>
      <c r="G54" s="32"/>
      <c r="H54" s="45"/>
      <c r="I54" s="32"/>
      <c r="J54" s="32"/>
      <c r="K54" s="32"/>
      <c r="L54" s="39"/>
      <c r="O54" s="19"/>
    </row>
    <row r="55" spans="1:15" s="31" customFormat="1" ht="12.6" customHeight="1">
      <c r="A55" s="64"/>
      <c r="B55" s="5"/>
      <c r="D55" s="5"/>
      <c r="F55" s="15"/>
      <c r="G55" s="32"/>
      <c r="H55" s="190"/>
      <c r="I55" s="32"/>
      <c r="J55" s="32"/>
      <c r="K55" s="32"/>
      <c r="L55" s="49"/>
    </row>
    <row r="56" spans="1:15" ht="12.6" customHeight="1">
      <c r="B56" s="5"/>
      <c r="D56" s="31"/>
      <c r="F56" s="31"/>
      <c r="G56" s="31"/>
      <c r="H56" s="26"/>
      <c r="L56" s="26"/>
      <c r="O56" s="19"/>
    </row>
    <row r="57" spans="1:15" ht="12.6" customHeight="1">
      <c r="A57" s="42"/>
      <c r="B57" s="5"/>
      <c r="D57" s="32"/>
      <c r="F57" s="32"/>
      <c r="G57" s="35"/>
      <c r="H57" s="45"/>
      <c r="I57" s="35"/>
      <c r="J57" s="35"/>
      <c r="K57" s="35"/>
      <c r="L57" s="51"/>
      <c r="O57" s="19"/>
    </row>
    <row r="58" spans="1:15" ht="12.6" customHeight="1">
      <c r="A58" s="42"/>
      <c r="B58" s="5"/>
      <c r="D58" s="5"/>
      <c r="F58" s="5"/>
      <c r="G58" s="32"/>
      <c r="H58" s="45"/>
      <c r="I58" s="32"/>
      <c r="J58" s="32"/>
      <c r="K58" s="32"/>
      <c r="L58" s="39"/>
      <c r="O58" s="19"/>
    </row>
    <row r="59" spans="1:15" ht="12.6" customHeight="1">
      <c r="A59" s="42"/>
      <c r="B59" s="5"/>
      <c r="D59" s="5"/>
      <c r="F59" s="5"/>
      <c r="G59" s="32"/>
      <c r="H59" s="45"/>
      <c r="I59" s="32"/>
      <c r="J59" s="14"/>
      <c r="K59" s="14"/>
      <c r="L59" s="39"/>
      <c r="O59" s="19"/>
    </row>
    <row r="60" spans="1:15" ht="9.9499999999999993" customHeight="1">
      <c r="A60" s="42"/>
      <c r="B60" s="5"/>
      <c r="D60" s="14"/>
      <c r="F60" s="14"/>
      <c r="G60" s="32"/>
      <c r="H60" s="45"/>
      <c r="I60" s="32"/>
      <c r="J60" s="14"/>
      <c r="K60" s="14"/>
      <c r="L60" s="39"/>
      <c r="O60" s="19"/>
    </row>
    <row r="61" spans="1:15" ht="12.6" customHeight="1">
      <c r="A61" s="42"/>
      <c r="B61" s="5"/>
      <c r="D61" s="5"/>
      <c r="F61" s="5"/>
      <c r="G61" s="32"/>
      <c r="H61" s="45"/>
      <c r="I61" s="32"/>
      <c r="J61" s="32"/>
      <c r="K61" s="32"/>
      <c r="L61" s="39"/>
      <c r="O61" s="19"/>
    </row>
    <row r="62" spans="1:15" ht="12.6" customHeight="1">
      <c r="A62" s="42"/>
      <c r="B62" s="5"/>
      <c r="D62" s="5"/>
      <c r="F62" s="5"/>
      <c r="G62" s="32"/>
      <c r="H62" s="45"/>
      <c r="I62" s="32"/>
      <c r="J62" s="32"/>
      <c r="K62" s="32"/>
      <c r="L62" s="39"/>
      <c r="O62" s="19"/>
    </row>
    <row r="63" spans="1:15" ht="12.6" customHeight="1">
      <c r="A63" s="42"/>
      <c r="B63" s="5"/>
      <c r="D63" s="5"/>
      <c r="F63" s="5"/>
      <c r="G63" s="32"/>
      <c r="H63" s="45"/>
      <c r="I63" s="32"/>
      <c r="J63" s="32"/>
      <c r="K63" s="32"/>
      <c r="L63" s="39"/>
      <c r="O63" s="19"/>
    </row>
    <row r="64" spans="1:15" ht="11.1" customHeight="1">
      <c r="A64" s="27"/>
      <c r="B64" s="27"/>
      <c r="C64" s="54"/>
      <c r="D64" s="50"/>
      <c r="E64" s="50"/>
      <c r="F64" s="50"/>
      <c r="H64" s="53"/>
      <c r="I64" s="50"/>
      <c r="J64" s="55"/>
      <c r="K64" s="56"/>
      <c r="L64" s="56"/>
      <c r="M64" s="31"/>
      <c r="N64" s="31"/>
    </row>
    <row r="65" spans="1:15" ht="12.75" customHeight="1">
      <c r="A65" s="59" t="s">
        <v>747</v>
      </c>
      <c r="B65" s="59"/>
      <c r="H65" s="60" t="s">
        <v>746</v>
      </c>
      <c r="N65" s="31"/>
      <c r="O65" s="60"/>
    </row>
    <row r="66" spans="1:15" ht="12.75" customHeight="1">
      <c r="A66" s="456"/>
      <c r="B66" s="456"/>
      <c r="C66" s="456"/>
      <c r="D66" s="456"/>
      <c r="E66" s="456"/>
      <c r="F66" s="456"/>
      <c r="G66" s="456"/>
      <c r="H66" s="456"/>
    </row>
    <row r="67" spans="1:15" s="31" customFormat="1" ht="12.75" customHeight="1"/>
    <row r="68" spans="1:15" s="31" customFormat="1" ht="12.75" customHeight="1"/>
    <row r="69" spans="1:15" s="31" customFormat="1" ht="12.75" customHeight="1"/>
  </sheetData>
  <mergeCells count="4">
    <mergeCell ref="A66:H66"/>
    <mergeCell ref="F3:H3"/>
    <mergeCell ref="G4:H4"/>
    <mergeCell ref="G5:H5"/>
  </mergeCells>
  <phoneticPr fontId="5" type="noConversion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67"/>
  <sheetViews>
    <sheetView showGridLines="0" workbookViewId="0">
      <selection activeCell="F44" sqref="F44"/>
    </sheetView>
  </sheetViews>
  <sheetFormatPr baseColWidth="10" defaultRowHeight="12.75"/>
  <cols>
    <col min="1" max="1" width="29.7109375" style="19" customWidth="1"/>
    <col min="2" max="4" width="14.7109375" style="19" customWidth="1"/>
    <col min="5" max="5" width="30.42578125" style="19" customWidth="1"/>
    <col min="6" max="6" width="9.7109375" style="31" customWidth="1"/>
    <col min="7" max="16384" width="11.42578125" style="31"/>
  </cols>
  <sheetData>
    <row r="1" spans="1:5" ht="22.5">
      <c r="A1" s="18" t="s">
        <v>73</v>
      </c>
      <c r="B1" s="18"/>
      <c r="E1" s="20" t="s">
        <v>145</v>
      </c>
    </row>
    <row r="2" spans="1:5">
      <c r="E2" s="21"/>
    </row>
    <row r="3" spans="1:5" ht="18.75">
      <c r="A3" s="181" t="s">
        <v>479</v>
      </c>
      <c r="B3" s="84"/>
      <c r="E3" s="415" t="s">
        <v>450</v>
      </c>
    </row>
    <row r="4" spans="1:5" ht="18.75">
      <c r="A4" s="25" t="s">
        <v>735</v>
      </c>
      <c r="E4" s="415" t="s">
        <v>736</v>
      </c>
    </row>
    <row r="5" spans="1:5" ht="18.75">
      <c r="A5" s="25"/>
      <c r="E5" s="415"/>
    </row>
    <row r="6" spans="1:5">
      <c r="C6" s="54"/>
      <c r="E6" s="26"/>
    </row>
    <row r="7" spans="1:5">
      <c r="A7" s="19" t="s">
        <v>777</v>
      </c>
      <c r="B7" s="85"/>
      <c r="C7" s="89"/>
      <c r="E7" s="58" t="s">
        <v>776</v>
      </c>
    </row>
    <row r="8" spans="1:5">
      <c r="B8" s="85"/>
      <c r="C8" s="89"/>
    </row>
    <row r="9" spans="1:5" ht="14.25">
      <c r="A9" s="33" t="s">
        <v>310</v>
      </c>
      <c r="B9" s="30" t="s">
        <v>354</v>
      </c>
      <c r="C9" s="30" t="s">
        <v>381</v>
      </c>
      <c r="D9" s="30" t="s">
        <v>294</v>
      </c>
      <c r="E9" s="51" t="s">
        <v>398</v>
      </c>
    </row>
    <row r="10" spans="1:5">
      <c r="B10" s="13" t="s">
        <v>75</v>
      </c>
      <c r="C10" s="13" t="s">
        <v>307</v>
      </c>
      <c r="D10" s="13" t="s">
        <v>308</v>
      </c>
      <c r="E10" s="26"/>
    </row>
    <row r="11" spans="1:5">
      <c r="B11" s="31"/>
      <c r="C11" s="31"/>
      <c r="D11" s="31"/>
      <c r="E11" s="26"/>
    </row>
    <row r="12" spans="1:5" ht="15" customHeight="1">
      <c r="A12" s="42" t="s">
        <v>39</v>
      </c>
      <c r="B12" s="5">
        <f t="shared" ref="B12:B32" si="0">SUM(C12:D12)</f>
        <v>48</v>
      </c>
      <c r="C12" s="31">
        <v>22</v>
      </c>
      <c r="D12" s="31">
        <v>26</v>
      </c>
      <c r="E12" s="45" t="s">
        <v>119</v>
      </c>
    </row>
    <row r="13" spans="1:5" ht="15" customHeight="1">
      <c r="A13" s="42" t="s">
        <v>153</v>
      </c>
      <c r="B13" s="5">
        <f t="shared" si="0"/>
        <v>63</v>
      </c>
      <c r="C13" s="31">
        <v>23</v>
      </c>
      <c r="D13" s="31">
        <v>40</v>
      </c>
      <c r="E13" s="45" t="s">
        <v>309</v>
      </c>
    </row>
    <row r="14" spans="1:5" ht="15" customHeight="1">
      <c r="A14" s="42" t="s">
        <v>311</v>
      </c>
      <c r="B14" s="5">
        <f t="shared" si="0"/>
        <v>28</v>
      </c>
      <c r="C14" s="31">
        <v>8</v>
      </c>
      <c r="D14" s="31">
        <v>20</v>
      </c>
      <c r="E14" s="45" t="s">
        <v>89</v>
      </c>
    </row>
    <row r="15" spans="1:5" ht="15" customHeight="1">
      <c r="A15" s="42" t="s">
        <v>28</v>
      </c>
      <c r="B15" s="5">
        <f t="shared" si="0"/>
        <v>48</v>
      </c>
      <c r="C15" s="31">
        <v>14</v>
      </c>
      <c r="D15" s="31">
        <v>34</v>
      </c>
      <c r="E15" s="45" t="s">
        <v>163</v>
      </c>
    </row>
    <row r="16" spans="1:5" ht="15" customHeight="1">
      <c r="A16" s="42" t="s">
        <v>50</v>
      </c>
      <c r="B16" s="5">
        <f t="shared" si="0"/>
        <v>48</v>
      </c>
      <c r="C16" s="31">
        <v>9</v>
      </c>
      <c r="D16" s="31">
        <v>39</v>
      </c>
      <c r="E16" s="45" t="s">
        <v>166</v>
      </c>
    </row>
    <row r="17" spans="1:5" ht="15" customHeight="1">
      <c r="A17" s="42" t="s">
        <v>155</v>
      </c>
      <c r="B17" s="5">
        <f t="shared" si="0"/>
        <v>25</v>
      </c>
      <c r="C17" s="31">
        <v>6</v>
      </c>
      <c r="D17" s="31">
        <v>19</v>
      </c>
      <c r="E17" s="45" t="s">
        <v>165</v>
      </c>
    </row>
    <row r="18" spans="1:5" ht="15" customHeight="1">
      <c r="A18" s="42" t="s">
        <v>10</v>
      </c>
      <c r="B18" s="5">
        <f t="shared" si="0"/>
        <v>38</v>
      </c>
      <c r="C18" s="31">
        <v>7</v>
      </c>
      <c r="D18" s="31">
        <v>31</v>
      </c>
      <c r="E18" s="45" t="s">
        <v>87</v>
      </c>
    </row>
    <row r="19" spans="1:5" ht="15" customHeight="1">
      <c r="A19" s="42" t="s">
        <v>51</v>
      </c>
      <c r="B19" s="5">
        <f t="shared" si="0"/>
        <v>16</v>
      </c>
      <c r="C19" s="31">
        <v>6</v>
      </c>
      <c r="D19" s="31">
        <v>10</v>
      </c>
      <c r="E19" s="45" t="s">
        <v>131</v>
      </c>
    </row>
    <row r="20" spans="1:5" ht="15" customHeight="1">
      <c r="A20" s="64" t="s">
        <v>484</v>
      </c>
      <c r="B20" s="5">
        <f t="shared" si="0"/>
        <v>9</v>
      </c>
      <c r="C20" s="31">
        <v>3</v>
      </c>
      <c r="D20" s="31">
        <v>6</v>
      </c>
      <c r="E20" s="190" t="s">
        <v>84</v>
      </c>
    </row>
    <row r="21" spans="1:5" ht="15" customHeight="1">
      <c r="A21" s="42" t="s">
        <v>17</v>
      </c>
      <c r="B21" s="5">
        <f t="shared" si="0"/>
        <v>37</v>
      </c>
      <c r="C21" s="31">
        <v>13</v>
      </c>
      <c r="D21" s="31">
        <v>24</v>
      </c>
      <c r="E21" s="45" t="s">
        <v>95</v>
      </c>
    </row>
    <row r="22" spans="1:5" ht="15" customHeight="1">
      <c r="A22" s="64" t="s">
        <v>53</v>
      </c>
      <c r="B22" s="5">
        <f t="shared" si="0"/>
        <v>31</v>
      </c>
      <c r="C22" s="31">
        <v>9</v>
      </c>
      <c r="D22" s="31">
        <v>22</v>
      </c>
      <c r="E22" s="190" t="s">
        <v>132</v>
      </c>
    </row>
    <row r="23" spans="1:5" ht="15" customHeight="1">
      <c r="A23" s="19" t="s">
        <v>154</v>
      </c>
      <c r="B23" s="5">
        <f t="shared" si="0"/>
        <v>58</v>
      </c>
      <c r="C23" s="31">
        <v>15</v>
      </c>
      <c r="D23" s="31">
        <v>43</v>
      </c>
      <c r="E23" s="26" t="s">
        <v>94</v>
      </c>
    </row>
    <row r="24" spans="1:5" ht="15" customHeight="1">
      <c r="A24" s="42" t="s">
        <v>37</v>
      </c>
      <c r="B24" s="5">
        <f t="shared" si="0"/>
        <v>27</v>
      </c>
      <c r="C24" s="31">
        <v>3</v>
      </c>
      <c r="D24" s="31">
        <v>24</v>
      </c>
      <c r="E24" s="45" t="s">
        <v>164</v>
      </c>
    </row>
    <row r="25" spans="1:5" ht="15" customHeight="1">
      <c r="A25" s="42" t="s">
        <v>32</v>
      </c>
      <c r="B25" s="5">
        <f t="shared" si="0"/>
        <v>24</v>
      </c>
      <c r="C25" s="31">
        <v>4</v>
      </c>
      <c r="D25" s="31">
        <v>20</v>
      </c>
      <c r="E25" s="45" t="s">
        <v>112</v>
      </c>
    </row>
    <row r="26" spans="1:5" ht="15" customHeight="1">
      <c r="A26" s="42" t="s">
        <v>42</v>
      </c>
      <c r="B26" s="5">
        <f t="shared" si="0"/>
        <v>34</v>
      </c>
      <c r="C26" s="31">
        <v>15</v>
      </c>
      <c r="D26" s="31">
        <v>19</v>
      </c>
      <c r="E26" s="45" t="s">
        <v>122</v>
      </c>
    </row>
    <row r="27" spans="1:5" ht="15" customHeight="1">
      <c r="A27" s="42" t="s">
        <v>30</v>
      </c>
      <c r="B27" s="5">
        <f t="shared" si="0"/>
        <v>61</v>
      </c>
      <c r="C27" s="31">
        <v>14</v>
      </c>
      <c r="D27" s="31">
        <v>47</v>
      </c>
      <c r="E27" s="45" t="s">
        <v>110</v>
      </c>
    </row>
    <row r="28" spans="1:5" ht="15" customHeight="1">
      <c r="A28" s="42" t="s">
        <v>2</v>
      </c>
      <c r="B28" s="5">
        <f t="shared" si="0"/>
        <v>56</v>
      </c>
      <c r="C28" s="31">
        <v>18</v>
      </c>
      <c r="D28" s="31">
        <v>38</v>
      </c>
      <c r="E28" s="45" t="s">
        <v>78</v>
      </c>
    </row>
    <row r="29" spans="1:5" ht="15" customHeight="1">
      <c r="A29" s="42" t="s">
        <v>24</v>
      </c>
      <c r="B29" s="5">
        <f t="shared" si="0"/>
        <v>10</v>
      </c>
      <c r="C29" s="372">
        <v>0</v>
      </c>
      <c r="D29" s="31">
        <v>10</v>
      </c>
      <c r="E29" s="45" t="s">
        <v>162</v>
      </c>
    </row>
    <row r="30" spans="1:5" ht="15" customHeight="1">
      <c r="A30" s="42" t="s">
        <v>13</v>
      </c>
      <c r="B30" s="5">
        <f t="shared" si="0"/>
        <v>14</v>
      </c>
      <c r="C30" s="31">
        <v>8</v>
      </c>
      <c r="D30" s="31">
        <v>6</v>
      </c>
      <c r="E30" s="45" t="s">
        <v>91</v>
      </c>
    </row>
    <row r="31" spans="1:5" ht="15" customHeight="1">
      <c r="A31" s="42" t="s">
        <v>34</v>
      </c>
      <c r="B31" s="5">
        <f t="shared" si="0"/>
        <v>16</v>
      </c>
      <c r="C31" s="31">
        <v>3</v>
      </c>
      <c r="D31" s="31">
        <v>13</v>
      </c>
      <c r="E31" s="45" t="s">
        <v>114</v>
      </c>
    </row>
    <row r="32" spans="1:5" ht="15" customHeight="1">
      <c r="A32" s="42" t="s">
        <v>21</v>
      </c>
      <c r="B32" s="5">
        <f t="shared" si="0"/>
        <v>14</v>
      </c>
      <c r="C32" s="31">
        <v>2</v>
      </c>
      <c r="D32" s="31">
        <v>12</v>
      </c>
      <c r="E32" s="45" t="s">
        <v>100</v>
      </c>
    </row>
    <row r="33" spans="1:5" ht="15">
      <c r="A33" s="42"/>
      <c r="B33" s="5"/>
      <c r="C33" s="5"/>
      <c r="D33" s="5"/>
      <c r="E33" s="45"/>
    </row>
    <row r="34" spans="1:5" ht="14.25">
      <c r="A34" s="62" t="s">
        <v>75</v>
      </c>
      <c r="B34" s="13">
        <f>SUM(B12:B32)</f>
        <v>705</v>
      </c>
      <c r="C34" s="13">
        <f>SUM(C12:C32)</f>
        <v>202</v>
      </c>
      <c r="D34" s="13">
        <f>SUM(D12:D32)</f>
        <v>503</v>
      </c>
      <c r="E34" s="208" t="s">
        <v>0</v>
      </c>
    </row>
    <row r="35" spans="1:5">
      <c r="A35" s="27"/>
      <c r="B35" s="27"/>
      <c r="C35" s="50"/>
      <c r="D35" s="50"/>
      <c r="E35" s="53"/>
    </row>
    <row r="36" spans="1:5">
      <c r="A36" s="59"/>
      <c r="B36" s="59"/>
      <c r="E36" s="60"/>
    </row>
    <row r="37" spans="1:5">
      <c r="A37" s="31"/>
      <c r="B37" s="31"/>
      <c r="C37" s="31"/>
      <c r="D37" s="31"/>
      <c r="E37" s="31"/>
    </row>
    <row r="38" spans="1:5">
      <c r="A38" s="31"/>
      <c r="B38" s="31"/>
      <c r="C38" s="31"/>
      <c r="D38" s="31"/>
      <c r="E38" s="31"/>
    </row>
    <row r="39" spans="1:5">
      <c r="A39" s="31"/>
      <c r="B39" s="31"/>
      <c r="C39" s="31"/>
      <c r="D39" s="31"/>
      <c r="E39" s="31"/>
    </row>
    <row r="40" spans="1:5">
      <c r="A40" s="31"/>
      <c r="B40" s="31"/>
      <c r="C40" s="31"/>
      <c r="D40" s="31"/>
      <c r="E40" s="31"/>
    </row>
    <row r="65" spans="1:12">
      <c r="A65" s="83" t="s">
        <v>737</v>
      </c>
      <c r="E65" s="58" t="s">
        <v>738</v>
      </c>
    </row>
    <row r="66" spans="1:12" s="19" customFormat="1" ht="12.75" customHeight="1">
      <c r="A66" s="59" t="s">
        <v>747</v>
      </c>
      <c r="B66" s="59"/>
      <c r="E66" s="60" t="s">
        <v>746</v>
      </c>
      <c r="K66" s="31"/>
      <c r="L66" s="60"/>
    </row>
    <row r="67" spans="1:12" s="19" customFormat="1" ht="12.75" customHeight="1">
      <c r="A67" s="456"/>
      <c r="B67" s="456"/>
      <c r="C67" s="456"/>
      <c r="D67" s="456"/>
      <c r="E67" s="456"/>
      <c r="L67" s="26"/>
    </row>
  </sheetData>
  <mergeCells count="1">
    <mergeCell ref="A67:E67"/>
  </mergeCells>
  <phoneticPr fontId="13" type="noConversion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W72"/>
  <sheetViews>
    <sheetView showGridLines="0" workbookViewId="0">
      <selection activeCell="F44" sqref="F44"/>
    </sheetView>
  </sheetViews>
  <sheetFormatPr baseColWidth="10" defaultColWidth="11" defaultRowHeight="12" customHeight="1"/>
  <cols>
    <col min="1" max="1" width="27.7109375" style="19" customWidth="1"/>
    <col min="2" max="6" width="9.7109375" style="19" customWidth="1"/>
    <col min="7" max="7" width="29.7109375" style="19" customWidth="1"/>
    <col min="8" max="8" width="9.7109375" style="19" customWidth="1"/>
    <col min="9" max="13" width="11" style="19"/>
    <col min="14" max="14" width="39.5703125" style="26" customWidth="1"/>
    <col min="15" max="16384" width="11" style="19"/>
  </cols>
  <sheetData>
    <row r="1" spans="1:23" ht="24.75" customHeight="1">
      <c r="A1" s="18" t="s">
        <v>73</v>
      </c>
      <c r="B1" s="18"/>
      <c r="C1" s="18"/>
      <c r="D1" s="18"/>
      <c r="E1" s="18"/>
      <c r="G1" s="20" t="s">
        <v>145</v>
      </c>
      <c r="N1" s="20"/>
    </row>
    <row r="2" spans="1:23" ht="18.95" customHeight="1">
      <c r="G2" s="21"/>
      <c r="N2" s="21"/>
    </row>
    <row r="3" spans="1:23" ht="18.95" customHeight="1">
      <c r="A3" s="290" t="s">
        <v>502</v>
      </c>
      <c r="B3" s="290"/>
      <c r="C3" s="22"/>
      <c r="D3" s="22"/>
      <c r="E3" s="22"/>
      <c r="F3" s="23"/>
      <c r="G3" s="414" t="s">
        <v>531</v>
      </c>
      <c r="N3" s="24"/>
      <c r="W3" s="15"/>
    </row>
    <row r="4" spans="1:23" ht="18.95" customHeight="1">
      <c r="A4" s="25" t="s">
        <v>778</v>
      </c>
      <c r="B4" s="25"/>
      <c r="C4" s="25"/>
      <c r="D4" s="25"/>
      <c r="E4" s="25"/>
      <c r="G4" s="437" t="s">
        <v>740</v>
      </c>
    </row>
    <row r="5" spans="1:23" ht="18.95" customHeight="1">
      <c r="G5" s="437"/>
    </row>
    <row r="6" spans="1:23" ht="16.5" customHeight="1">
      <c r="A6" s="19" t="s">
        <v>777</v>
      </c>
      <c r="C6" s="85"/>
      <c r="D6" s="89"/>
      <c r="G6" s="58" t="s">
        <v>776</v>
      </c>
    </row>
    <row r="7" spans="1:23" ht="8.1" customHeight="1">
      <c r="C7" s="85"/>
      <c r="D7" s="89"/>
      <c r="G7" s="437"/>
      <c r="H7" s="35"/>
      <c r="I7" s="35"/>
      <c r="J7" s="37"/>
      <c r="K7" s="35"/>
      <c r="L7" s="35"/>
      <c r="M7" s="35"/>
      <c r="N7" s="36"/>
    </row>
    <row r="8" spans="1:23" ht="12.95" customHeight="1">
      <c r="A8" s="33" t="s">
        <v>310</v>
      </c>
      <c r="B8" s="30" t="s">
        <v>354</v>
      </c>
      <c r="D8" s="30" t="s">
        <v>381</v>
      </c>
      <c r="E8" s="30"/>
      <c r="F8" s="30" t="s">
        <v>294</v>
      </c>
      <c r="G8" s="51" t="s">
        <v>398</v>
      </c>
      <c r="H8" s="40"/>
      <c r="I8" s="32"/>
      <c r="J8" s="41"/>
      <c r="K8" s="32"/>
      <c r="L8" s="32"/>
      <c r="M8" s="32"/>
      <c r="N8" s="39"/>
    </row>
    <row r="9" spans="1:23" ht="12.95" customHeight="1">
      <c r="B9" s="13" t="s">
        <v>75</v>
      </c>
      <c r="D9" s="13" t="s">
        <v>307</v>
      </c>
      <c r="E9" s="13"/>
      <c r="F9" s="13" t="s">
        <v>308</v>
      </c>
      <c r="G9" s="51"/>
      <c r="I9" s="32"/>
      <c r="J9" s="41"/>
      <c r="K9" s="32"/>
      <c r="L9" s="14"/>
      <c r="M9" s="14"/>
      <c r="N9" s="39"/>
    </row>
    <row r="10" spans="1:23" ht="12.95" customHeight="1">
      <c r="I10" s="32"/>
      <c r="J10" s="41"/>
      <c r="K10" s="32"/>
      <c r="L10" s="14"/>
      <c r="M10" s="14"/>
      <c r="N10" s="39"/>
    </row>
    <row r="11" spans="1:23" ht="12.95" customHeight="1">
      <c r="A11" s="42" t="s">
        <v>39</v>
      </c>
      <c r="B11" s="14">
        <f>D11+F11</f>
        <v>177</v>
      </c>
      <c r="C11" s="14"/>
      <c r="D11" s="14">
        <v>97</v>
      </c>
      <c r="E11" s="14"/>
      <c r="F11" s="14">
        <v>80</v>
      </c>
      <c r="G11" s="45" t="s">
        <v>119</v>
      </c>
      <c r="I11" s="32"/>
      <c r="J11" s="41"/>
      <c r="K11" s="32"/>
      <c r="L11" s="14"/>
      <c r="M11" s="14"/>
      <c r="N11" s="39"/>
    </row>
    <row r="12" spans="1:23" ht="12.95" customHeight="1">
      <c r="A12" s="42" t="s">
        <v>153</v>
      </c>
      <c r="B12" s="14">
        <f t="shared" ref="B12:B29" si="0">D12+F12</f>
        <v>377</v>
      </c>
      <c r="C12" s="14"/>
      <c r="D12" s="14">
        <v>193</v>
      </c>
      <c r="E12" s="14"/>
      <c r="F12" s="14">
        <v>184</v>
      </c>
      <c r="G12" s="45" t="s">
        <v>309</v>
      </c>
      <c r="I12" s="32"/>
      <c r="J12" s="41"/>
      <c r="K12" s="32"/>
      <c r="L12" s="32"/>
      <c r="M12" s="32"/>
      <c r="N12" s="39"/>
    </row>
    <row r="13" spans="1:23" ht="12.95" customHeight="1">
      <c r="A13" s="42" t="s">
        <v>311</v>
      </c>
      <c r="B13" s="14">
        <f t="shared" si="0"/>
        <v>31</v>
      </c>
      <c r="C13" s="14"/>
      <c r="D13" s="14">
        <v>8</v>
      </c>
      <c r="E13" s="14"/>
      <c r="F13" s="14">
        <v>23</v>
      </c>
      <c r="G13" s="45" t="s">
        <v>89</v>
      </c>
      <c r="I13" s="32"/>
      <c r="J13" s="41"/>
      <c r="K13" s="32"/>
      <c r="L13" s="32"/>
      <c r="M13" s="32"/>
      <c r="N13" s="39"/>
    </row>
    <row r="14" spans="1:23" ht="12.95" customHeight="1">
      <c r="A14" s="42" t="s">
        <v>28</v>
      </c>
      <c r="B14" s="14">
        <f t="shared" si="0"/>
        <v>84</v>
      </c>
      <c r="C14" s="14"/>
      <c r="D14" s="14">
        <v>34</v>
      </c>
      <c r="E14" s="14"/>
      <c r="F14" s="14">
        <v>50</v>
      </c>
      <c r="G14" s="45" t="s">
        <v>163</v>
      </c>
      <c r="I14" s="32"/>
      <c r="J14" s="41"/>
      <c r="K14" s="32"/>
      <c r="L14" s="32"/>
      <c r="M14" s="32"/>
      <c r="N14" s="39"/>
    </row>
    <row r="15" spans="1:23" ht="12.95" customHeight="1">
      <c r="A15" s="42" t="s">
        <v>50</v>
      </c>
      <c r="B15" s="14">
        <f t="shared" si="0"/>
        <v>59</v>
      </c>
      <c r="C15" s="14"/>
      <c r="D15" s="14">
        <v>23</v>
      </c>
      <c r="E15" s="14"/>
      <c r="F15" s="14">
        <v>36</v>
      </c>
      <c r="G15" s="45" t="s">
        <v>166</v>
      </c>
      <c r="I15" s="32"/>
      <c r="J15" s="41"/>
      <c r="K15" s="32"/>
      <c r="L15" s="32"/>
      <c r="M15" s="32"/>
      <c r="N15" s="39"/>
    </row>
    <row r="16" spans="1:23" s="31" customFormat="1" ht="12.95" customHeight="1">
      <c r="A16" s="42" t="s">
        <v>155</v>
      </c>
      <c r="B16" s="14">
        <f t="shared" si="0"/>
        <v>37</v>
      </c>
      <c r="C16" s="14"/>
      <c r="D16" s="14">
        <v>8</v>
      </c>
      <c r="E16" s="14"/>
      <c r="F16" s="14">
        <v>29</v>
      </c>
      <c r="G16" s="45" t="s">
        <v>165</v>
      </c>
      <c r="I16" s="32"/>
      <c r="J16" s="41"/>
      <c r="K16" s="32"/>
      <c r="L16" s="32"/>
      <c r="M16" s="32"/>
      <c r="N16" s="49"/>
    </row>
    <row r="17" spans="1:23" ht="12.95" customHeight="1">
      <c r="A17" s="42" t="s">
        <v>10</v>
      </c>
      <c r="B17" s="14">
        <f t="shared" si="0"/>
        <v>13</v>
      </c>
      <c r="C17" s="14"/>
      <c r="D17" s="14">
        <v>5</v>
      </c>
      <c r="E17" s="14"/>
      <c r="F17" s="14">
        <v>8</v>
      </c>
      <c r="G17" s="45" t="s">
        <v>87</v>
      </c>
      <c r="I17" s="31"/>
    </row>
    <row r="18" spans="1:23" ht="12.95" customHeight="1">
      <c r="A18" s="42" t="s">
        <v>51</v>
      </c>
      <c r="B18" s="14">
        <f t="shared" si="0"/>
        <v>7</v>
      </c>
      <c r="C18" s="14"/>
      <c r="D18" s="14">
        <v>3</v>
      </c>
      <c r="E18" s="14"/>
      <c r="F18" s="14">
        <v>4</v>
      </c>
      <c r="G18" s="45" t="s">
        <v>131</v>
      </c>
      <c r="H18" s="35"/>
      <c r="I18" s="35"/>
      <c r="J18" s="52"/>
      <c r="K18" s="35"/>
      <c r="L18" s="35"/>
      <c r="M18" s="35"/>
      <c r="N18" s="51"/>
    </row>
    <row r="19" spans="1:23" ht="12.95" customHeight="1">
      <c r="A19" s="42" t="s">
        <v>17</v>
      </c>
      <c r="B19" s="14">
        <f t="shared" si="0"/>
        <v>39</v>
      </c>
      <c r="C19" s="14"/>
      <c r="D19" s="14">
        <v>10</v>
      </c>
      <c r="E19" s="14"/>
      <c r="F19" s="14">
        <v>29</v>
      </c>
      <c r="G19" s="45" t="s">
        <v>95</v>
      </c>
      <c r="I19" s="32"/>
      <c r="J19" s="15"/>
      <c r="K19" s="32"/>
      <c r="L19" s="32"/>
      <c r="M19" s="32"/>
      <c r="N19" s="39"/>
    </row>
    <row r="20" spans="1:23" ht="12.95" customHeight="1">
      <c r="A20" s="64" t="s">
        <v>53</v>
      </c>
      <c r="B20" s="14">
        <f t="shared" si="0"/>
        <v>18</v>
      </c>
      <c r="C20" s="29"/>
      <c r="D20" s="29">
        <v>1</v>
      </c>
      <c r="E20" s="29"/>
      <c r="F20" s="29">
        <v>17</v>
      </c>
      <c r="G20" s="190" t="s">
        <v>132</v>
      </c>
      <c r="I20" s="32"/>
      <c r="J20" s="15"/>
      <c r="K20" s="32"/>
      <c r="L20" s="14"/>
      <c r="M20" s="14"/>
      <c r="N20" s="39"/>
    </row>
    <row r="21" spans="1:23" ht="12.95" customHeight="1">
      <c r="A21" s="19" t="s">
        <v>154</v>
      </c>
      <c r="B21" s="14">
        <f t="shared" si="0"/>
        <v>64</v>
      </c>
      <c r="C21" s="5"/>
      <c r="D21" s="5">
        <v>31</v>
      </c>
      <c r="E21" s="5"/>
      <c r="F21" s="5">
        <v>33</v>
      </c>
      <c r="G21" s="26" t="s">
        <v>94</v>
      </c>
      <c r="I21" s="32"/>
      <c r="J21" s="15"/>
      <c r="K21" s="32"/>
      <c r="L21" s="14"/>
      <c r="M21" s="14"/>
      <c r="N21" s="39"/>
    </row>
    <row r="22" spans="1:23" ht="12.95" customHeight="1">
      <c r="A22" s="42" t="s">
        <v>37</v>
      </c>
      <c r="B22" s="14">
        <f t="shared" si="0"/>
        <v>18</v>
      </c>
      <c r="C22" s="14"/>
      <c r="D22" s="14">
        <v>6</v>
      </c>
      <c r="E22" s="14"/>
      <c r="F22" s="14">
        <v>12</v>
      </c>
      <c r="G22" s="45" t="s">
        <v>164</v>
      </c>
      <c r="I22" s="32"/>
      <c r="J22" s="15"/>
      <c r="K22" s="32"/>
      <c r="L22" s="32"/>
      <c r="M22" s="32"/>
      <c r="N22" s="39"/>
    </row>
    <row r="23" spans="1:23" s="31" customFormat="1" ht="12.95" customHeight="1">
      <c r="A23" s="42" t="s">
        <v>32</v>
      </c>
      <c r="B23" s="14">
        <f t="shared" si="0"/>
        <v>6</v>
      </c>
      <c r="C23" s="14"/>
      <c r="D23" s="14">
        <v>2</v>
      </c>
      <c r="E23" s="14"/>
      <c r="F23" s="14">
        <v>4</v>
      </c>
      <c r="G23" s="45" t="s">
        <v>112</v>
      </c>
      <c r="I23" s="32"/>
      <c r="J23" s="15"/>
      <c r="K23" s="32"/>
      <c r="L23" s="32"/>
      <c r="M23" s="32"/>
      <c r="N23" s="49"/>
    </row>
    <row r="24" spans="1:23" s="31" customFormat="1" ht="12.95" customHeight="1">
      <c r="A24" s="42" t="s">
        <v>42</v>
      </c>
      <c r="B24" s="14">
        <f t="shared" si="0"/>
        <v>13</v>
      </c>
      <c r="C24" s="19"/>
      <c r="D24" s="14">
        <v>3</v>
      </c>
      <c r="E24" s="14"/>
      <c r="F24" s="14">
        <v>10</v>
      </c>
      <c r="G24" s="45" t="s">
        <v>122</v>
      </c>
      <c r="H24" s="19"/>
      <c r="I24" s="19"/>
      <c r="J24" s="15"/>
      <c r="K24" s="32"/>
      <c r="L24" s="32"/>
      <c r="M24" s="32"/>
      <c r="N24" s="49"/>
    </row>
    <row r="25" spans="1:23" s="31" customFormat="1" ht="12.95" customHeight="1">
      <c r="A25" s="42" t="s">
        <v>30</v>
      </c>
      <c r="B25" s="14">
        <f t="shared" si="0"/>
        <v>46</v>
      </c>
      <c r="C25" s="14"/>
      <c r="D25" s="14">
        <v>13</v>
      </c>
      <c r="E25" s="14"/>
      <c r="F25" s="14">
        <v>33</v>
      </c>
      <c r="G25" s="45" t="s">
        <v>110</v>
      </c>
      <c r="H25" s="61"/>
      <c r="I25" s="35"/>
      <c r="J25" s="15"/>
      <c r="K25" s="32"/>
      <c r="L25" s="32"/>
      <c r="M25" s="32"/>
      <c r="N25" s="49"/>
    </row>
    <row r="26" spans="1:23" s="31" customFormat="1" ht="12.95" customHeight="1">
      <c r="A26" s="42" t="s">
        <v>2</v>
      </c>
      <c r="B26" s="14">
        <f t="shared" si="0"/>
        <v>38</v>
      </c>
      <c r="C26" s="14"/>
      <c r="D26" s="211">
        <v>9</v>
      </c>
      <c r="E26" s="211"/>
      <c r="F26" s="211">
        <v>29</v>
      </c>
      <c r="G26" s="45" t="s">
        <v>78</v>
      </c>
      <c r="H26" s="61"/>
      <c r="I26" s="35"/>
      <c r="J26" s="15"/>
      <c r="K26" s="32"/>
      <c r="L26" s="32"/>
      <c r="M26" s="32"/>
      <c r="N26" s="49"/>
    </row>
    <row r="27" spans="1:23" s="31" customFormat="1" ht="12.95" customHeight="1">
      <c r="A27" s="42" t="s">
        <v>21</v>
      </c>
      <c r="B27" s="14">
        <f t="shared" si="0"/>
        <v>5</v>
      </c>
      <c r="C27" s="211"/>
      <c r="D27" s="44">
        <v>0</v>
      </c>
      <c r="E27" s="14"/>
      <c r="F27" s="14">
        <v>5</v>
      </c>
      <c r="G27" s="45" t="s">
        <v>100</v>
      </c>
      <c r="H27" s="19"/>
      <c r="I27" s="32"/>
      <c r="J27" s="15"/>
      <c r="K27" s="32"/>
      <c r="L27" s="32"/>
      <c r="M27" s="32"/>
      <c r="N27" s="49"/>
    </row>
    <row r="28" spans="1:23" s="31" customFormat="1" ht="12.95" customHeight="1">
      <c r="A28" s="42" t="s">
        <v>484</v>
      </c>
      <c r="B28" s="14">
        <f t="shared" si="0"/>
        <v>1</v>
      </c>
      <c r="C28" s="14"/>
      <c r="D28" s="44">
        <v>0</v>
      </c>
      <c r="E28" s="14"/>
      <c r="F28" s="14">
        <v>1</v>
      </c>
      <c r="G28" s="45" t="s">
        <v>84</v>
      </c>
      <c r="I28" s="32"/>
      <c r="J28" s="15"/>
      <c r="K28" s="32"/>
      <c r="L28" s="32"/>
      <c r="M28" s="32"/>
      <c r="N28" s="49"/>
    </row>
    <row r="29" spans="1:23" s="31" customFormat="1" ht="12.95" customHeight="1">
      <c r="A29" s="42" t="s">
        <v>24</v>
      </c>
      <c r="B29" s="14">
        <f t="shared" si="0"/>
        <v>1</v>
      </c>
      <c r="C29" s="14"/>
      <c r="D29" s="44">
        <v>0</v>
      </c>
      <c r="E29" s="14"/>
      <c r="F29" s="14">
        <v>1</v>
      </c>
      <c r="G29" s="45" t="s">
        <v>162</v>
      </c>
      <c r="I29" s="32"/>
      <c r="J29" s="15"/>
      <c r="K29" s="32"/>
      <c r="L29" s="32"/>
      <c r="M29" s="32"/>
      <c r="N29" s="49"/>
    </row>
    <row r="30" spans="1:23" ht="12.95" customHeight="1">
      <c r="A30" s="42"/>
      <c r="B30" s="14"/>
      <c r="C30" s="14"/>
      <c r="D30" s="14"/>
      <c r="E30" s="14"/>
      <c r="F30" s="14"/>
      <c r="G30" s="45"/>
      <c r="N30" s="24"/>
      <c r="W30" s="15"/>
    </row>
    <row r="31" spans="1:23" ht="12.95" customHeight="1">
      <c r="A31" s="62" t="s">
        <v>75</v>
      </c>
      <c r="B31" s="212">
        <f>SUM(B11:B29)</f>
        <v>1034</v>
      </c>
      <c r="C31" s="212">
        <f>SUM(C11:C29)</f>
        <v>0</v>
      </c>
      <c r="D31" s="212">
        <f>SUM(D11:D29)</f>
        <v>446</v>
      </c>
      <c r="E31" s="212"/>
      <c r="F31" s="212">
        <f>SUM(F11:F29)</f>
        <v>588</v>
      </c>
      <c r="G31" s="208" t="s">
        <v>0</v>
      </c>
    </row>
    <row r="32" spans="1:23" s="31" customFormat="1" ht="12.95" customHeight="1">
      <c r="A32" s="62"/>
      <c r="B32" s="62"/>
      <c r="C32" s="13"/>
      <c r="D32" s="13"/>
      <c r="E32" s="13"/>
      <c r="F32" s="13"/>
      <c r="G32" s="208"/>
      <c r="I32" s="32"/>
      <c r="J32" s="15"/>
      <c r="K32" s="32"/>
      <c r="L32" s="32"/>
      <c r="M32" s="32"/>
      <c r="N32" s="49"/>
    </row>
    <row r="33" spans="1:14" ht="12.95" customHeight="1">
      <c r="A33" s="46"/>
      <c r="B33" s="46"/>
      <c r="C33" s="46"/>
      <c r="D33" s="46"/>
      <c r="E33" s="46"/>
      <c r="F33" s="5"/>
      <c r="G33" s="39"/>
    </row>
    <row r="34" spans="1:14" ht="18.95" customHeight="1">
      <c r="A34" s="290" t="s">
        <v>503</v>
      </c>
      <c r="B34" s="290"/>
      <c r="C34" s="22"/>
      <c r="D34" s="22"/>
      <c r="E34" s="23"/>
      <c r="F34" s="84"/>
      <c r="G34" s="414" t="s">
        <v>506</v>
      </c>
      <c r="H34" s="31"/>
      <c r="I34" s="31"/>
      <c r="L34" s="32"/>
      <c r="M34" s="32"/>
    </row>
    <row r="35" spans="1:14" ht="18.95" customHeight="1">
      <c r="A35" s="25" t="s">
        <v>512</v>
      </c>
      <c r="B35" s="25"/>
      <c r="C35" s="25"/>
      <c r="G35" s="437" t="s">
        <v>486</v>
      </c>
      <c r="H35" s="40"/>
      <c r="I35" s="32"/>
      <c r="J35" s="41"/>
      <c r="K35" s="32"/>
      <c r="L35" s="32"/>
      <c r="M35" s="32"/>
      <c r="N35" s="39"/>
    </row>
    <row r="36" spans="1:14" ht="14.1" customHeight="1">
      <c r="A36" s="46"/>
      <c r="B36" s="46"/>
      <c r="C36" s="46"/>
      <c r="D36" s="46"/>
      <c r="E36" s="46"/>
      <c r="F36" s="5"/>
      <c r="G36" s="39"/>
      <c r="I36" s="32"/>
      <c r="J36" s="41"/>
      <c r="K36" s="32"/>
      <c r="L36" s="14"/>
      <c r="M36" s="14"/>
      <c r="N36" s="39"/>
    </row>
    <row r="37" spans="1:14" ht="14.1" customHeight="1">
      <c r="A37" s="33" t="s">
        <v>310</v>
      </c>
      <c r="B37" s="28">
        <v>2013</v>
      </c>
      <c r="C37" s="28"/>
      <c r="D37" s="28">
        <v>2012</v>
      </c>
      <c r="E37" s="28"/>
      <c r="F37" s="28">
        <v>2011</v>
      </c>
      <c r="G37" s="51" t="s">
        <v>398</v>
      </c>
      <c r="I37" s="32"/>
      <c r="J37" s="41"/>
      <c r="K37" s="32"/>
      <c r="L37" s="14"/>
      <c r="M37" s="14"/>
      <c r="N37" s="39"/>
    </row>
    <row r="38" spans="1:14" ht="14.1" customHeight="1">
      <c r="G38" s="26"/>
      <c r="I38" s="32"/>
      <c r="J38" s="41"/>
      <c r="K38" s="32"/>
      <c r="L38" s="14"/>
      <c r="M38" s="14"/>
      <c r="N38" s="39"/>
    </row>
    <row r="39" spans="1:14" ht="14.1" customHeight="1">
      <c r="A39" s="42" t="s">
        <v>39</v>
      </c>
      <c r="B39" s="38">
        <v>267</v>
      </c>
      <c r="C39" s="38"/>
      <c r="D39" s="38">
        <v>258</v>
      </c>
      <c r="E39" s="38"/>
      <c r="F39" s="38">
        <v>224</v>
      </c>
      <c r="G39" s="45" t="s">
        <v>119</v>
      </c>
      <c r="I39" s="32"/>
      <c r="J39" s="41"/>
      <c r="K39" s="32"/>
      <c r="L39" s="14"/>
      <c r="M39" s="14"/>
      <c r="N39" s="39"/>
    </row>
    <row r="40" spans="1:14" ht="14.1" customHeight="1">
      <c r="A40" s="42" t="s">
        <v>153</v>
      </c>
      <c r="B40" s="43">
        <v>279</v>
      </c>
      <c r="C40" s="43"/>
      <c r="D40" s="43">
        <v>292</v>
      </c>
      <c r="E40" s="43"/>
      <c r="F40" s="43">
        <v>246</v>
      </c>
      <c r="G40" s="45" t="s">
        <v>309</v>
      </c>
      <c r="I40" s="32"/>
      <c r="J40" s="41"/>
      <c r="K40" s="32"/>
      <c r="L40" s="32"/>
      <c r="M40" s="32"/>
      <c r="N40" s="39"/>
    </row>
    <row r="41" spans="1:14" ht="14.1" customHeight="1">
      <c r="A41" s="42" t="s">
        <v>311</v>
      </c>
      <c r="B41" s="43">
        <v>125</v>
      </c>
      <c r="C41" s="43"/>
      <c r="D41" s="43">
        <v>133</v>
      </c>
      <c r="E41" s="43"/>
      <c r="F41" s="43">
        <v>118</v>
      </c>
      <c r="G41" s="45" t="s">
        <v>89</v>
      </c>
      <c r="I41" s="32"/>
      <c r="J41" s="41"/>
      <c r="K41" s="32"/>
      <c r="L41" s="32"/>
      <c r="M41" s="32"/>
      <c r="N41" s="39"/>
    </row>
    <row r="42" spans="1:14" ht="14.1" customHeight="1">
      <c r="A42" s="42" t="s">
        <v>28</v>
      </c>
      <c r="B42" s="43">
        <v>206</v>
      </c>
      <c r="C42" s="43"/>
      <c r="D42" s="43">
        <v>221</v>
      </c>
      <c r="E42" s="43"/>
      <c r="F42" s="43">
        <v>200</v>
      </c>
      <c r="G42" s="45" t="s">
        <v>163</v>
      </c>
      <c r="I42" s="32"/>
      <c r="J42" s="41"/>
      <c r="K42" s="32"/>
      <c r="L42" s="32"/>
      <c r="M42" s="32"/>
      <c r="N42" s="39"/>
    </row>
    <row r="43" spans="1:14" s="31" customFormat="1" ht="14.1" customHeight="1">
      <c r="A43" s="42" t="s">
        <v>50</v>
      </c>
      <c r="B43" s="43">
        <v>261</v>
      </c>
      <c r="C43" s="43"/>
      <c r="D43" s="43">
        <v>248</v>
      </c>
      <c r="E43" s="43"/>
      <c r="F43" s="43">
        <v>203</v>
      </c>
      <c r="G43" s="45" t="s">
        <v>166</v>
      </c>
      <c r="I43" s="32"/>
      <c r="J43" s="41"/>
      <c r="K43" s="32"/>
      <c r="L43" s="32"/>
      <c r="M43" s="32"/>
      <c r="N43" s="49"/>
    </row>
    <row r="44" spans="1:14" ht="14.1" customHeight="1">
      <c r="A44" s="42" t="s">
        <v>155</v>
      </c>
      <c r="B44" s="38">
        <v>122</v>
      </c>
      <c r="C44" s="38"/>
      <c r="D44" s="38">
        <v>116</v>
      </c>
      <c r="E44" s="38"/>
      <c r="F44" s="38">
        <v>98</v>
      </c>
      <c r="G44" s="45" t="s">
        <v>165</v>
      </c>
      <c r="I44" s="32"/>
      <c r="J44" s="41"/>
      <c r="K44" s="32"/>
      <c r="L44" s="32"/>
      <c r="M44" s="32"/>
      <c r="N44" s="39"/>
    </row>
    <row r="45" spans="1:14" s="31" customFormat="1" ht="14.1" customHeight="1">
      <c r="A45" s="42" t="s">
        <v>10</v>
      </c>
      <c r="B45" s="38">
        <v>156</v>
      </c>
      <c r="C45" s="38"/>
      <c r="D45" s="38">
        <v>170</v>
      </c>
      <c r="E45" s="38"/>
      <c r="F45" s="38">
        <v>139</v>
      </c>
      <c r="G45" s="45" t="s">
        <v>87</v>
      </c>
      <c r="I45" s="32"/>
      <c r="J45" s="41"/>
      <c r="K45" s="32"/>
      <c r="L45" s="32"/>
      <c r="M45" s="32"/>
      <c r="N45" s="49"/>
    </row>
    <row r="46" spans="1:14" ht="14.1" customHeight="1">
      <c r="A46" s="42" t="s">
        <v>51</v>
      </c>
      <c r="B46" s="38">
        <v>64</v>
      </c>
      <c r="C46" s="38"/>
      <c r="D46" s="38">
        <v>75</v>
      </c>
      <c r="E46" s="38"/>
      <c r="F46" s="38">
        <v>64</v>
      </c>
      <c r="G46" s="45" t="s">
        <v>131</v>
      </c>
      <c r="I46" s="31"/>
    </row>
    <row r="47" spans="1:14" ht="14.1" customHeight="1">
      <c r="A47" s="64" t="s">
        <v>484</v>
      </c>
      <c r="B47" s="47">
        <v>36</v>
      </c>
      <c r="C47" s="47"/>
      <c r="D47" s="47">
        <v>43</v>
      </c>
      <c r="E47" s="47"/>
      <c r="F47" s="47">
        <v>29</v>
      </c>
      <c r="G47" s="190" t="s">
        <v>84</v>
      </c>
      <c r="H47" s="35"/>
      <c r="I47" s="35"/>
      <c r="J47" s="52"/>
      <c r="K47" s="35"/>
      <c r="L47" s="35"/>
      <c r="M47" s="35"/>
      <c r="N47" s="51"/>
    </row>
    <row r="48" spans="1:14" ht="14.1" customHeight="1">
      <c r="A48" s="42" t="s">
        <v>17</v>
      </c>
      <c r="B48" s="38">
        <v>167</v>
      </c>
      <c r="C48" s="38"/>
      <c r="D48" s="38">
        <v>156</v>
      </c>
      <c r="E48" s="38"/>
      <c r="F48" s="38">
        <v>134</v>
      </c>
      <c r="G48" s="45" t="s">
        <v>95</v>
      </c>
      <c r="I48" s="32"/>
      <c r="J48" s="15"/>
      <c r="K48" s="32"/>
      <c r="L48" s="32"/>
      <c r="M48" s="32"/>
      <c r="N48" s="39"/>
    </row>
    <row r="49" spans="1:14" ht="14.1" customHeight="1">
      <c r="A49" s="64" t="s">
        <v>53</v>
      </c>
      <c r="B49" s="53">
        <v>184</v>
      </c>
      <c r="C49" s="53"/>
      <c r="D49" s="53">
        <v>198</v>
      </c>
      <c r="E49" s="53"/>
      <c r="F49" s="53">
        <v>171</v>
      </c>
      <c r="G49" s="190" t="s">
        <v>132</v>
      </c>
      <c r="I49" s="32"/>
      <c r="J49" s="15"/>
      <c r="K49" s="32"/>
      <c r="L49" s="14"/>
      <c r="M49" s="14"/>
      <c r="N49" s="39"/>
    </row>
    <row r="50" spans="1:14" ht="14.1" customHeight="1">
      <c r="A50" s="19" t="s">
        <v>154</v>
      </c>
      <c r="B50" s="19">
        <v>343</v>
      </c>
      <c r="D50" s="19">
        <v>348</v>
      </c>
      <c r="F50" s="19">
        <v>324</v>
      </c>
      <c r="G50" s="26" t="s">
        <v>94</v>
      </c>
      <c r="I50" s="32"/>
      <c r="J50" s="15"/>
      <c r="K50" s="32"/>
      <c r="L50" s="14"/>
      <c r="M50" s="14"/>
      <c r="N50" s="39"/>
    </row>
    <row r="51" spans="1:14" ht="14.1" customHeight="1">
      <c r="A51" s="42" t="s">
        <v>37</v>
      </c>
      <c r="B51" s="14">
        <v>111</v>
      </c>
      <c r="C51" s="14"/>
      <c r="D51" s="14">
        <v>113</v>
      </c>
      <c r="E51" s="14"/>
      <c r="F51" s="14">
        <v>98</v>
      </c>
      <c r="G51" s="45" t="s">
        <v>164</v>
      </c>
      <c r="I51" s="32"/>
      <c r="J51" s="15"/>
      <c r="K51" s="32"/>
      <c r="L51" s="32"/>
      <c r="M51" s="32"/>
      <c r="N51" s="39"/>
    </row>
    <row r="52" spans="1:14" ht="14.1" customHeight="1">
      <c r="A52" s="42" t="s">
        <v>32</v>
      </c>
      <c r="B52" s="41">
        <v>93</v>
      </c>
      <c r="C52" s="41"/>
      <c r="D52" s="41">
        <v>96</v>
      </c>
      <c r="E52" s="41"/>
      <c r="F52" s="41">
        <v>77</v>
      </c>
      <c r="G52" s="45" t="s">
        <v>112</v>
      </c>
      <c r="I52" s="32"/>
      <c r="J52" s="15"/>
      <c r="K52" s="32"/>
      <c r="L52" s="32"/>
      <c r="M52" s="32"/>
      <c r="N52" s="39"/>
    </row>
    <row r="53" spans="1:14" s="31" customFormat="1" ht="14.1" customHeight="1">
      <c r="A53" s="42" t="s">
        <v>42</v>
      </c>
      <c r="B53" s="14">
        <v>126</v>
      </c>
      <c r="C53" s="14"/>
      <c r="D53" s="14">
        <v>132</v>
      </c>
      <c r="E53" s="14"/>
      <c r="F53" s="14">
        <v>113</v>
      </c>
      <c r="G53" s="45" t="s">
        <v>122</v>
      </c>
      <c r="I53" s="32"/>
      <c r="J53" s="15"/>
      <c r="K53" s="32"/>
      <c r="L53" s="32"/>
      <c r="M53" s="32"/>
      <c r="N53" s="49"/>
    </row>
    <row r="54" spans="1:14" ht="14.1" customHeight="1">
      <c r="A54" s="42" t="s">
        <v>30</v>
      </c>
      <c r="B54" s="14">
        <v>260</v>
      </c>
      <c r="C54" s="14"/>
      <c r="D54" s="14">
        <v>275</v>
      </c>
      <c r="E54" s="14"/>
      <c r="F54" s="14">
        <v>239</v>
      </c>
      <c r="G54" s="45" t="s">
        <v>110</v>
      </c>
      <c r="I54" s="32"/>
      <c r="J54" s="15"/>
      <c r="K54" s="32"/>
      <c r="L54" s="32"/>
      <c r="M54" s="32"/>
      <c r="N54" s="39"/>
    </row>
    <row r="55" spans="1:14" s="31" customFormat="1" ht="14.1" customHeight="1">
      <c r="A55" s="42" t="s">
        <v>2</v>
      </c>
      <c r="B55" s="14">
        <v>235</v>
      </c>
      <c r="C55" s="14"/>
      <c r="D55" s="14">
        <v>246</v>
      </c>
      <c r="E55" s="14"/>
      <c r="F55" s="14">
        <v>234</v>
      </c>
      <c r="G55" s="45" t="s">
        <v>78</v>
      </c>
      <c r="I55" s="32"/>
      <c r="J55" s="15"/>
      <c r="K55" s="32"/>
      <c r="L55" s="32"/>
      <c r="M55" s="32"/>
      <c r="N55" s="49"/>
    </row>
    <row r="56" spans="1:14" s="31" customFormat="1" ht="14.1" customHeight="1">
      <c r="A56" s="42" t="s">
        <v>24</v>
      </c>
      <c r="B56" s="41">
        <v>20</v>
      </c>
      <c r="C56" s="41"/>
      <c r="D56" s="41">
        <v>25</v>
      </c>
      <c r="E56" s="41"/>
      <c r="F56" s="41">
        <v>17</v>
      </c>
      <c r="G56" s="45" t="s">
        <v>162</v>
      </c>
      <c r="I56" s="32"/>
      <c r="J56" s="15"/>
      <c r="K56" s="32"/>
      <c r="L56" s="32"/>
      <c r="M56" s="32"/>
      <c r="N56" s="49"/>
    </row>
    <row r="57" spans="1:14" s="31" customFormat="1" ht="14.1" customHeight="1">
      <c r="A57" s="42" t="s">
        <v>13</v>
      </c>
      <c r="B57" s="53">
        <v>67</v>
      </c>
      <c r="C57" s="53"/>
      <c r="D57" s="53">
        <v>68</v>
      </c>
      <c r="E57" s="53"/>
      <c r="F57" s="53">
        <v>61</v>
      </c>
      <c r="G57" s="45" t="s">
        <v>91</v>
      </c>
      <c r="I57" s="32"/>
      <c r="J57" s="15"/>
      <c r="K57" s="32"/>
      <c r="L57" s="32"/>
      <c r="M57" s="32"/>
      <c r="N57" s="49"/>
    </row>
    <row r="58" spans="1:14" ht="14.1" customHeight="1">
      <c r="A58" s="42" t="s">
        <v>34</v>
      </c>
      <c r="B58" s="41">
        <v>71</v>
      </c>
      <c r="C58" s="41"/>
      <c r="D58" s="41">
        <v>71</v>
      </c>
      <c r="E58" s="41"/>
      <c r="F58" s="41">
        <v>66</v>
      </c>
      <c r="G58" s="45" t="s">
        <v>114</v>
      </c>
      <c r="H58" s="50"/>
      <c r="I58" s="55"/>
      <c r="J58" s="56"/>
      <c r="K58" s="56"/>
      <c r="L58" s="31"/>
      <c r="M58" s="31"/>
    </row>
    <row r="59" spans="1:14" ht="12" customHeight="1">
      <c r="A59" s="42" t="s">
        <v>21</v>
      </c>
      <c r="B59" s="53">
        <v>66</v>
      </c>
      <c r="C59" s="53"/>
      <c r="D59" s="53">
        <v>64</v>
      </c>
      <c r="E59" s="53"/>
      <c r="F59" s="53">
        <v>50</v>
      </c>
      <c r="G59" s="45" t="s">
        <v>100</v>
      </c>
      <c r="H59" s="50"/>
      <c r="I59" s="55"/>
      <c r="J59" s="56"/>
      <c r="K59" s="56"/>
      <c r="L59" s="31"/>
      <c r="M59" s="31"/>
    </row>
    <row r="60" spans="1:14" ht="12.75" customHeight="1">
      <c r="A60" s="42"/>
      <c r="B60" s="42"/>
      <c r="C60" s="42"/>
      <c r="D60" s="53"/>
      <c r="E60" s="53"/>
      <c r="F60" s="53"/>
      <c r="G60" s="45"/>
      <c r="H60" s="50"/>
      <c r="I60" s="55"/>
      <c r="J60" s="56"/>
      <c r="K60" s="56"/>
      <c r="L60" s="31"/>
      <c r="M60" s="31"/>
    </row>
    <row r="61" spans="1:14" ht="12.75" customHeight="1">
      <c r="A61" s="62" t="s">
        <v>75</v>
      </c>
      <c r="B61" s="210">
        <f>SUM(B39:B59)</f>
        <v>3259</v>
      </c>
      <c r="C61" s="210"/>
      <c r="D61" s="210">
        <f>SUM(D39:D59)</f>
        <v>3348</v>
      </c>
      <c r="E61" s="210"/>
      <c r="F61" s="210">
        <f>SUM(F39:F59)</f>
        <v>2905</v>
      </c>
      <c r="G61" s="208" t="s">
        <v>0</v>
      </c>
      <c r="H61" s="50"/>
      <c r="I61" s="55"/>
      <c r="J61" s="56"/>
      <c r="K61" s="56"/>
      <c r="L61" s="31"/>
      <c r="M61" s="31"/>
    </row>
    <row r="62" spans="1:14" ht="12.75" customHeight="1">
      <c r="A62" s="27"/>
      <c r="B62" s="27"/>
      <c r="C62" s="27"/>
      <c r="D62" s="27"/>
      <c r="E62" s="27"/>
      <c r="F62" s="50"/>
      <c r="G62" s="53"/>
      <c r="H62" s="50"/>
      <c r="I62" s="55"/>
      <c r="J62" s="56"/>
      <c r="K62" s="56"/>
      <c r="L62" s="31"/>
      <c r="M62" s="31"/>
    </row>
    <row r="63" spans="1:14" ht="12.75" customHeight="1">
      <c r="A63" s="27"/>
      <c r="B63" s="27"/>
      <c r="C63" s="27"/>
      <c r="D63" s="27"/>
      <c r="E63" s="27"/>
      <c r="F63" s="50"/>
      <c r="G63" s="53"/>
      <c r="H63" s="31"/>
      <c r="I63" s="31"/>
      <c r="J63" s="31"/>
      <c r="K63" s="31"/>
      <c r="L63" s="31"/>
      <c r="M63" s="31"/>
    </row>
    <row r="64" spans="1:14" ht="12.75" customHeight="1">
      <c r="A64" s="27"/>
      <c r="B64" s="27"/>
      <c r="C64" s="27"/>
      <c r="D64" s="27"/>
      <c r="E64" s="27"/>
      <c r="F64" s="50"/>
      <c r="G64" s="53"/>
      <c r="H64" s="31"/>
      <c r="I64" s="31"/>
      <c r="J64" s="31"/>
      <c r="K64" s="31"/>
      <c r="L64" s="31"/>
      <c r="M64" s="31"/>
    </row>
    <row r="65" spans="1:14" ht="12.75" customHeight="1">
      <c r="A65" s="27"/>
      <c r="B65" s="27"/>
      <c r="C65" s="27"/>
      <c r="D65" s="27"/>
      <c r="E65" s="27"/>
      <c r="F65" s="50"/>
      <c r="G65" s="53"/>
      <c r="M65" s="31"/>
      <c r="N65" s="60"/>
    </row>
    <row r="66" spans="1:14" s="31" customFormat="1" ht="12.75" customHeight="1">
      <c r="A66" s="91"/>
      <c r="B66" s="91"/>
      <c r="C66" s="91"/>
      <c r="D66" s="91"/>
      <c r="E66" s="91"/>
      <c r="F66" s="19"/>
      <c r="G66" s="26"/>
    </row>
    <row r="67" spans="1:14" s="31" customFormat="1" ht="12.75" customHeight="1">
      <c r="A67" s="59" t="s">
        <v>747</v>
      </c>
      <c r="B67" s="59"/>
      <c r="C67" s="59"/>
      <c r="D67" s="19"/>
      <c r="E67" s="19"/>
      <c r="F67" s="19"/>
      <c r="G67" s="60" t="s">
        <v>746</v>
      </c>
    </row>
    <row r="68" spans="1:14" s="31" customFormat="1" ht="12.75" customHeight="1">
      <c r="A68" s="413"/>
      <c r="B68" s="413"/>
      <c r="C68" s="413"/>
      <c r="D68" s="413"/>
      <c r="E68" s="413"/>
      <c r="F68" s="413"/>
      <c r="G68" s="413"/>
    </row>
    <row r="69" spans="1:14" ht="12" customHeight="1">
      <c r="A69" s="31"/>
      <c r="B69" s="31"/>
      <c r="C69" s="31"/>
      <c r="D69" s="31"/>
      <c r="E69" s="31"/>
    </row>
    <row r="70" spans="1:14" ht="12" customHeight="1">
      <c r="A70" s="31"/>
      <c r="B70" s="31"/>
      <c r="C70" s="31"/>
      <c r="D70" s="31"/>
      <c r="E70" s="31"/>
      <c r="F70" s="31"/>
      <c r="G70" s="31"/>
    </row>
    <row r="71" spans="1:14" ht="12" customHeight="1">
      <c r="A71" s="31"/>
      <c r="B71" s="31"/>
      <c r="C71" s="31"/>
      <c r="D71" s="31"/>
      <c r="E71" s="31"/>
      <c r="F71" s="31"/>
      <c r="G71" s="31"/>
    </row>
    <row r="72" spans="1:14" ht="12" customHeight="1">
      <c r="A72" s="31"/>
      <c r="B72" s="31"/>
      <c r="C72" s="31"/>
      <c r="D72" s="31"/>
      <c r="E72" s="31"/>
      <c r="F72" s="31"/>
      <c r="G72" s="31"/>
    </row>
  </sheetData>
  <phoneticPr fontId="5" type="noConversion"/>
  <pageMargins left="0.78740157480314965" right="0.78740157480314965" top="1.1811023622047245" bottom="0.98425196850393704" header="0.51181102362204722" footer="0.51181102362204722"/>
  <pageSetup paperSize="9" scale="7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X72"/>
  <sheetViews>
    <sheetView showGridLines="0" workbookViewId="0">
      <selection activeCell="F44" sqref="F44"/>
    </sheetView>
  </sheetViews>
  <sheetFormatPr baseColWidth="10" defaultColWidth="11" defaultRowHeight="12" customHeight="1"/>
  <cols>
    <col min="1" max="1" width="26.28515625" style="19" customWidth="1"/>
    <col min="2" max="7" width="8.7109375" style="19" customWidth="1"/>
    <col min="8" max="8" width="27.28515625" style="19" customWidth="1"/>
    <col min="9" max="9" width="9.7109375" style="19" customWidth="1"/>
    <col min="10" max="14" width="11" style="19"/>
    <col min="15" max="15" width="39.5703125" style="26" customWidth="1"/>
    <col min="16" max="16384" width="11" style="19"/>
  </cols>
  <sheetData>
    <row r="1" spans="1:24" ht="24.75" customHeight="1">
      <c r="A1" s="18" t="s">
        <v>73</v>
      </c>
      <c r="B1" s="18"/>
      <c r="C1" s="18"/>
      <c r="D1" s="18"/>
      <c r="H1" s="20" t="s">
        <v>145</v>
      </c>
      <c r="O1" s="20"/>
    </row>
    <row r="2" spans="1:24" ht="18.95" customHeight="1">
      <c r="H2" s="21"/>
      <c r="O2" s="21"/>
    </row>
    <row r="3" spans="1:24" ht="18.95" customHeight="1">
      <c r="A3" s="181" t="s">
        <v>704</v>
      </c>
      <c r="B3" s="133"/>
      <c r="C3" s="133"/>
      <c r="D3" s="133"/>
      <c r="E3" s="84"/>
      <c r="F3" s="457" t="s">
        <v>706</v>
      </c>
      <c r="G3" s="457"/>
      <c r="H3" s="457"/>
      <c r="O3" s="24"/>
      <c r="X3" s="15"/>
    </row>
    <row r="4" spans="1:24" ht="18.95" customHeight="1">
      <c r="A4" s="25" t="s">
        <v>739</v>
      </c>
      <c r="B4" s="25"/>
      <c r="C4" s="25"/>
      <c r="D4" s="25"/>
      <c r="G4" s="457" t="s">
        <v>740</v>
      </c>
      <c r="H4" s="457"/>
    </row>
    <row r="5" spans="1:24" ht="18.95" customHeight="1">
      <c r="A5" s="133"/>
      <c r="B5" s="133"/>
      <c r="C5" s="133"/>
      <c r="D5" s="133"/>
      <c r="H5" s="415"/>
    </row>
    <row r="6" spans="1:24" ht="16.5" customHeight="1">
      <c r="A6" s="19" t="s">
        <v>777</v>
      </c>
      <c r="E6" s="85"/>
      <c r="F6" s="85"/>
      <c r="G6" s="89"/>
      <c r="H6" s="58" t="s">
        <v>776</v>
      </c>
    </row>
    <row r="7" spans="1:24" ht="16.5" customHeight="1">
      <c r="B7" s="33"/>
      <c r="C7" s="30" t="s">
        <v>304</v>
      </c>
      <c r="D7" s="33"/>
      <c r="E7" s="30" t="s">
        <v>381</v>
      </c>
      <c r="G7" s="30" t="s">
        <v>294</v>
      </c>
    </row>
    <row r="8" spans="1:24" ht="16.5" customHeight="1">
      <c r="A8" s="33" t="s">
        <v>310</v>
      </c>
      <c r="C8" s="13" t="s">
        <v>75</v>
      </c>
      <c r="E8" s="13" t="s">
        <v>307</v>
      </c>
      <c r="G8" s="13" t="s">
        <v>308</v>
      </c>
      <c r="H8" s="51" t="s">
        <v>398</v>
      </c>
    </row>
    <row r="9" spans="1:24" ht="12.6" customHeight="1">
      <c r="C9" s="31"/>
      <c r="E9" s="31"/>
      <c r="G9" s="31"/>
      <c r="H9" s="26"/>
      <c r="I9" s="31"/>
      <c r="J9" s="31"/>
      <c r="M9" s="32"/>
      <c r="N9" s="32"/>
    </row>
    <row r="10" spans="1:24" ht="12.95" customHeight="1">
      <c r="A10" s="42" t="s">
        <v>39</v>
      </c>
      <c r="B10" s="42"/>
      <c r="C10" s="5">
        <f t="shared" ref="C10:C30" si="0">SUM(E10:G10)</f>
        <v>100</v>
      </c>
      <c r="D10" s="42"/>
      <c r="E10" s="5">
        <v>11</v>
      </c>
      <c r="G10" s="5">
        <v>89</v>
      </c>
      <c r="H10" s="45" t="s">
        <v>119</v>
      </c>
      <c r="I10" s="40"/>
      <c r="J10" s="32"/>
      <c r="K10" s="41"/>
      <c r="L10" s="32"/>
      <c r="M10" s="32"/>
      <c r="N10" s="32"/>
      <c r="O10" s="39"/>
    </row>
    <row r="11" spans="1:24" ht="12.95" customHeight="1">
      <c r="A11" s="42" t="s">
        <v>153</v>
      </c>
      <c r="B11" s="42"/>
      <c r="C11" s="5">
        <f t="shared" si="0"/>
        <v>284</v>
      </c>
      <c r="D11" s="42"/>
      <c r="E11" s="5">
        <v>32</v>
      </c>
      <c r="G11" s="15">
        <v>252</v>
      </c>
      <c r="H11" s="45" t="s">
        <v>309</v>
      </c>
      <c r="J11" s="32"/>
      <c r="K11" s="41"/>
      <c r="L11" s="32"/>
      <c r="M11" s="14"/>
      <c r="N11" s="14"/>
      <c r="O11" s="39"/>
    </row>
    <row r="12" spans="1:24" ht="12.95" customHeight="1">
      <c r="A12" s="42" t="s">
        <v>311</v>
      </c>
      <c r="B12" s="42"/>
      <c r="C12" s="5">
        <f t="shared" si="0"/>
        <v>39</v>
      </c>
      <c r="D12" s="42"/>
      <c r="E12" s="5">
        <v>2</v>
      </c>
      <c r="G12" s="15">
        <v>37</v>
      </c>
      <c r="H12" s="45" t="s">
        <v>89</v>
      </c>
      <c r="J12" s="32"/>
      <c r="K12" s="41"/>
      <c r="L12" s="32"/>
      <c r="M12" s="14"/>
      <c r="N12" s="14"/>
      <c r="O12" s="39"/>
    </row>
    <row r="13" spans="1:24" ht="12.95" customHeight="1">
      <c r="A13" s="42" t="s">
        <v>28</v>
      </c>
      <c r="B13" s="42"/>
      <c r="C13" s="5">
        <f t="shared" si="0"/>
        <v>77</v>
      </c>
      <c r="D13" s="42"/>
      <c r="E13" s="5">
        <v>14</v>
      </c>
      <c r="G13" s="15">
        <v>63</v>
      </c>
      <c r="H13" s="45" t="s">
        <v>163</v>
      </c>
      <c r="J13" s="32"/>
      <c r="K13" s="41"/>
      <c r="L13" s="32"/>
      <c r="M13" s="14"/>
      <c r="N13" s="14"/>
      <c r="O13" s="39"/>
    </row>
    <row r="14" spans="1:24" ht="12.95" customHeight="1">
      <c r="A14" s="42" t="s">
        <v>50</v>
      </c>
      <c r="B14" s="42"/>
      <c r="C14" s="5">
        <f t="shared" si="0"/>
        <v>65</v>
      </c>
      <c r="D14" s="42"/>
      <c r="E14" s="14">
        <v>8</v>
      </c>
      <c r="G14" s="14">
        <v>57</v>
      </c>
      <c r="H14" s="45" t="s">
        <v>166</v>
      </c>
      <c r="J14" s="32"/>
      <c r="K14" s="41"/>
      <c r="L14" s="32"/>
      <c r="M14" s="14"/>
      <c r="N14" s="14"/>
      <c r="O14" s="39"/>
    </row>
    <row r="15" spans="1:24" ht="12.95" customHeight="1">
      <c r="A15" s="42" t="s">
        <v>155</v>
      </c>
      <c r="B15" s="42"/>
      <c r="C15" s="5">
        <f t="shared" si="0"/>
        <v>45</v>
      </c>
      <c r="D15" s="42"/>
      <c r="E15" s="5">
        <v>5</v>
      </c>
      <c r="G15" s="15">
        <v>40</v>
      </c>
      <c r="H15" s="45" t="s">
        <v>165</v>
      </c>
      <c r="J15" s="32"/>
      <c r="K15" s="41"/>
      <c r="L15" s="32"/>
      <c r="M15" s="32"/>
      <c r="N15" s="32"/>
      <c r="O15" s="39"/>
    </row>
    <row r="16" spans="1:24" ht="12.95" customHeight="1">
      <c r="A16" s="42" t="s">
        <v>10</v>
      </c>
      <c r="B16" s="42"/>
      <c r="C16" s="5">
        <f t="shared" si="0"/>
        <v>41</v>
      </c>
      <c r="D16" s="42"/>
      <c r="E16" s="5">
        <v>3</v>
      </c>
      <c r="G16" s="15">
        <v>38</v>
      </c>
      <c r="H16" s="45" t="s">
        <v>87</v>
      </c>
      <c r="J16" s="32"/>
      <c r="K16" s="41"/>
      <c r="L16" s="32"/>
      <c r="M16" s="32"/>
      <c r="N16" s="32"/>
      <c r="O16" s="39"/>
    </row>
    <row r="17" spans="1:15" ht="12.95" customHeight="1">
      <c r="A17" s="42" t="s">
        <v>51</v>
      </c>
      <c r="B17" s="42"/>
      <c r="C17" s="5">
        <f t="shared" si="0"/>
        <v>27</v>
      </c>
      <c r="D17" s="42"/>
      <c r="E17" s="5">
        <v>1</v>
      </c>
      <c r="G17" s="15">
        <v>26</v>
      </c>
      <c r="H17" s="45" t="s">
        <v>131</v>
      </c>
      <c r="J17" s="32"/>
      <c r="K17" s="41"/>
      <c r="L17" s="32"/>
      <c r="M17" s="32"/>
      <c r="N17" s="32"/>
      <c r="O17" s="39"/>
    </row>
    <row r="18" spans="1:15" s="31" customFormat="1" ht="12.95" customHeight="1">
      <c r="A18" s="64" t="s">
        <v>484</v>
      </c>
      <c r="B18" s="64"/>
      <c r="C18" s="5">
        <f t="shared" si="0"/>
        <v>8</v>
      </c>
      <c r="D18" s="64"/>
      <c r="E18" s="293">
        <v>0</v>
      </c>
      <c r="G18" s="15">
        <v>8</v>
      </c>
      <c r="H18" s="190" t="s">
        <v>84</v>
      </c>
      <c r="J18" s="32"/>
      <c r="K18" s="41"/>
      <c r="L18" s="32"/>
      <c r="M18" s="32"/>
      <c r="N18" s="32"/>
      <c r="O18" s="49"/>
    </row>
    <row r="19" spans="1:15" ht="12.95" customHeight="1">
      <c r="A19" s="42" t="s">
        <v>17</v>
      </c>
      <c r="B19" s="42"/>
      <c r="C19" s="5">
        <f t="shared" si="0"/>
        <v>69</v>
      </c>
      <c r="D19" s="42"/>
      <c r="E19" s="15">
        <v>9</v>
      </c>
      <c r="G19" s="15">
        <v>60</v>
      </c>
      <c r="H19" s="45" t="s">
        <v>95</v>
      </c>
      <c r="J19" s="32"/>
      <c r="K19" s="41"/>
      <c r="L19" s="32"/>
      <c r="M19" s="32"/>
      <c r="N19" s="32"/>
      <c r="O19" s="39"/>
    </row>
    <row r="20" spans="1:15" s="31" customFormat="1" ht="12.95" customHeight="1">
      <c r="A20" s="64" t="s">
        <v>53</v>
      </c>
      <c r="B20" s="64"/>
      <c r="C20" s="5">
        <f t="shared" si="0"/>
        <v>36</v>
      </c>
      <c r="D20" s="64"/>
      <c r="E20" s="5">
        <v>1</v>
      </c>
      <c r="G20" s="15">
        <v>35</v>
      </c>
      <c r="H20" s="190" t="s">
        <v>132</v>
      </c>
      <c r="J20" s="32"/>
      <c r="K20" s="41"/>
      <c r="L20" s="32"/>
      <c r="M20" s="32"/>
      <c r="N20" s="32"/>
      <c r="O20" s="49"/>
    </row>
    <row r="21" spans="1:15" ht="12.95" customHeight="1">
      <c r="A21" s="19" t="s">
        <v>154</v>
      </c>
      <c r="C21" s="5">
        <f t="shared" si="0"/>
        <v>75</v>
      </c>
      <c r="E21" s="31">
        <v>11</v>
      </c>
      <c r="G21" s="31">
        <v>64</v>
      </c>
      <c r="H21" s="26" t="s">
        <v>94</v>
      </c>
      <c r="J21" s="31"/>
    </row>
    <row r="22" spans="1:15" ht="12.95" customHeight="1">
      <c r="A22" s="42" t="s">
        <v>37</v>
      </c>
      <c r="B22" s="42"/>
      <c r="C22" s="5">
        <f t="shared" si="0"/>
        <v>46</v>
      </c>
      <c r="D22" s="42"/>
      <c r="E22" s="14">
        <v>1</v>
      </c>
      <c r="G22" s="32">
        <v>45</v>
      </c>
      <c r="H22" s="45" t="s">
        <v>164</v>
      </c>
      <c r="I22" s="35"/>
      <c r="J22" s="35"/>
      <c r="K22" s="52"/>
      <c r="L22" s="35"/>
      <c r="M22" s="35"/>
      <c r="N22" s="35"/>
      <c r="O22" s="51"/>
    </row>
    <row r="23" spans="1:15" ht="12.95" customHeight="1">
      <c r="A23" s="42" t="s">
        <v>32</v>
      </c>
      <c r="B23" s="42"/>
      <c r="C23" s="5">
        <f t="shared" si="0"/>
        <v>28</v>
      </c>
      <c r="D23" s="42"/>
      <c r="E23" s="5">
        <v>2</v>
      </c>
      <c r="G23" s="5">
        <v>26</v>
      </c>
      <c r="H23" s="45" t="s">
        <v>112</v>
      </c>
      <c r="J23" s="32"/>
      <c r="K23" s="15"/>
      <c r="L23" s="32"/>
      <c r="M23" s="32"/>
      <c r="N23" s="32"/>
      <c r="O23" s="39"/>
    </row>
    <row r="24" spans="1:15" ht="12.95" customHeight="1">
      <c r="A24" s="42" t="s">
        <v>42</v>
      </c>
      <c r="B24" s="42"/>
      <c r="C24" s="5">
        <f t="shared" si="0"/>
        <v>34</v>
      </c>
      <c r="D24" s="42"/>
      <c r="E24" s="5">
        <v>5</v>
      </c>
      <c r="G24" s="5">
        <v>29</v>
      </c>
      <c r="H24" s="45" t="s">
        <v>122</v>
      </c>
      <c r="J24" s="32"/>
      <c r="K24" s="15"/>
      <c r="L24" s="32"/>
      <c r="M24" s="14"/>
      <c r="N24" s="14"/>
      <c r="O24" s="39"/>
    </row>
    <row r="25" spans="1:15" ht="12.95" customHeight="1">
      <c r="A25" s="42" t="s">
        <v>30</v>
      </c>
      <c r="B25" s="42"/>
      <c r="C25" s="5">
        <f t="shared" si="0"/>
        <v>77</v>
      </c>
      <c r="D25" s="42"/>
      <c r="E25" s="14">
        <v>19</v>
      </c>
      <c r="G25" s="14">
        <v>58</v>
      </c>
      <c r="H25" s="45" t="s">
        <v>110</v>
      </c>
      <c r="J25" s="32"/>
      <c r="K25" s="15"/>
      <c r="L25" s="32"/>
      <c r="M25" s="14"/>
      <c r="N25" s="14"/>
      <c r="O25" s="39"/>
    </row>
    <row r="26" spans="1:15" ht="12.95" customHeight="1">
      <c r="A26" s="42" t="s">
        <v>2</v>
      </c>
      <c r="B26" s="42"/>
      <c r="C26" s="5">
        <f t="shared" si="0"/>
        <v>84</v>
      </c>
      <c r="D26" s="42"/>
      <c r="E26" s="5">
        <v>1</v>
      </c>
      <c r="G26" s="5">
        <v>83</v>
      </c>
      <c r="H26" s="45" t="s">
        <v>78</v>
      </c>
      <c r="J26" s="32"/>
      <c r="K26" s="15"/>
      <c r="L26" s="32"/>
      <c r="M26" s="32"/>
      <c r="N26" s="32"/>
      <c r="O26" s="39"/>
    </row>
    <row r="27" spans="1:15" ht="12.95" customHeight="1">
      <c r="A27" s="42" t="s">
        <v>24</v>
      </c>
      <c r="B27" s="42"/>
      <c r="C27" s="5">
        <f t="shared" si="0"/>
        <v>11</v>
      </c>
      <c r="D27" s="42"/>
      <c r="E27" s="293">
        <v>0</v>
      </c>
      <c r="G27" s="5">
        <v>11</v>
      </c>
      <c r="H27" s="45" t="s">
        <v>162</v>
      </c>
      <c r="J27" s="32"/>
      <c r="K27" s="15"/>
      <c r="L27" s="32"/>
      <c r="M27" s="32"/>
      <c r="N27" s="32"/>
      <c r="O27" s="39"/>
    </row>
    <row r="28" spans="1:15" s="31" customFormat="1" ht="12.95" customHeight="1">
      <c r="A28" s="42" t="s">
        <v>13</v>
      </c>
      <c r="B28" s="42"/>
      <c r="C28" s="5">
        <f t="shared" si="0"/>
        <v>6</v>
      </c>
      <c r="D28" s="42"/>
      <c r="E28" s="5">
        <v>1</v>
      </c>
      <c r="G28" s="5">
        <v>5</v>
      </c>
      <c r="H28" s="45" t="s">
        <v>91</v>
      </c>
      <c r="J28" s="32"/>
      <c r="K28" s="15"/>
      <c r="L28" s="32"/>
      <c r="M28" s="32"/>
      <c r="N28" s="32"/>
      <c r="O28" s="49"/>
    </row>
    <row r="29" spans="1:15" ht="12.95" customHeight="1">
      <c r="A29" s="42" t="s">
        <v>34</v>
      </c>
      <c r="B29" s="42"/>
      <c r="C29" s="5">
        <f t="shared" si="0"/>
        <v>11</v>
      </c>
      <c r="D29" s="42"/>
      <c r="E29" s="5">
        <v>1</v>
      </c>
      <c r="G29" s="5">
        <v>10</v>
      </c>
      <c r="H29" s="45" t="s">
        <v>114</v>
      </c>
      <c r="J29" s="32"/>
      <c r="K29" s="15"/>
      <c r="L29" s="32"/>
      <c r="M29" s="32"/>
      <c r="N29" s="32"/>
      <c r="O29" s="39"/>
    </row>
    <row r="30" spans="1:15" s="31" customFormat="1" ht="12.95" customHeight="1">
      <c r="A30" s="42" t="s">
        <v>21</v>
      </c>
      <c r="B30" s="42"/>
      <c r="C30" s="5">
        <f t="shared" si="0"/>
        <v>22</v>
      </c>
      <c r="D30" s="42"/>
      <c r="E30" s="5">
        <v>1</v>
      </c>
      <c r="G30" s="5">
        <v>21</v>
      </c>
      <c r="H30" s="45" t="s">
        <v>100</v>
      </c>
      <c r="J30" s="32"/>
      <c r="K30" s="15"/>
      <c r="L30" s="32"/>
      <c r="M30" s="32"/>
      <c r="N30" s="32"/>
      <c r="O30" s="49"/>
    </row>
    <row r="31" spans="1:15" s="31" customFormat="1" ht="12.95" customHeight="1">
      <c r="A31" s="42"/>
      <c r="B31" s="42"/>
      <c r="C31" s="5"/>
      <c r="D31" s="42"/>
      <c r="E31" s="5"/>
      <c r="G31" s="5"/>
      <c r="H31" s="45"/>
      <c r="J31" s="32"/>
      <c r="K31" s="15"/>
      <c r="L31" s="32"/>
      <c r="M31" s="32"/>
      <c r="N31" s="32"/>
      <c r="O31" s="49"/>
    </row>
    <row r="32" spans="1:15" s="31" customFormat="1" ht="12.95" customHeight="1">
      <c r="A32" s="62" t="s">
        <v>75</v>
      </c>
      <c r="B32" s="62"/>
      <c r="C32" s="13">
        <f>SUM(C10:C30)</f>
        <v>1185</v>
      </c>
      <c r="D32" s="62"/>
      <c r="E32" s="13">
        <f>SUM(E10:E30)</f>
        <v>128</v>
      </c>
      <c r="G32" s="13">
        <f>SUM(G10:G30)</f>
        <v>1057</v>
      </c>
      <c r="H32" s="208" t="s">
        <v>0</v>
      </c>
      <c r="J32" s="32"/>
      <c r="K32" s="15"/>
      <c r="L32" s="32"/>
      <c r="M32" s="32"/>
      <c r="N32" s="32"/>
      <c r="O32" s="49"/>
    </row>
    <row r="33" spans="1:24" s="31" customFormat="1" ht="12.95" customHeight="1">
      <c r="A33" s="62"/>
      <c r="B33" s="62"/>
      <c r="C33" s="13"/>
      <c r="D33" s="299"/>
      <c r="E33" s="13"/>
      <c r="G33" s="13"/>
      <c r="H33" s="208"/>
      <c r="J33" s="32"/>
      <c r="K33" s="15"/>
      <c r="L33" s="32"/>
      <c r="M33" s="32"/>
      <c r="N33" s="32"/>
      <c r="O33" s="49"/>
    </row>
    <row r="34" spans="1:24" ht="14.85" customHeight="1">
      <c r="A34" s="22"/>
      <c r="B34" s="22"/>
      <c r="C34" s="22"/>
      <c r="D34" s="22"/>
      <c r="E34" s="54"/>
      <c r="F34" s="31"/>
      <c r="H34" s="414"/>
      <c r="I34" s="88"/>
      <c r="J34" s="53"/>
      <c r="K34" s="90"/>
      <c r="N34" s="31"/>
      <c r="O34" s="436"/>
    </row>
    <row r="35" spans="1:24" ht="18.95" customHeight="1">
      <c r="A35" s="181" t="s">
        <v>488</v>
      </c>
      <c r="B35" s="22"/>
      <c r="C35" s="23"/>
      <c r="D35" s="23"/>
      <c r="E35" s="84"/>
      <c r="F35" s="84"/>
      <c r="H35" s="415" t="s">
        <v>707</v>
      </c>
      <c r="O35" s="24"/>
      <c r="X35" s="15"/>
    </row>
    <row r="36" spans="1:24" ht="18.95" customHeight="1">
      <c r="A36" s="25" t="s">
        <v>513</v>
      </c>
      <c r="G36" s="457" t="s">
        <v>485</v>
      </c>
      <c r="H36" s="457"/>
    </row>
    <row r="37" spans="1:24" ht="19.5" customHeight="1">
      <c r="H37" s="437"/>
      <c r="N37" s="31"/>
    </row>
    <row r="38" spans="1:24" ht="12.6" customHeight="1">
      <c r="A38" s="19" t="s">
        <v>777</v>
      </c>
      <c r="B38" s="85"/>
      <c r="C38" s="85" t="s">
        <v>377</v>
      </c>
      <c r="D38" s="209"/>
      <c r="E38" s="85"/>
      <c r="F38" s="85" t="s">
        <v>376</v>
      </c>
      <c r="G38" s="89"/>
      <c r="H38" s="58" t="s">
        <v>776</v>
      </c>
    </row>
    <row r="39" spans="1:24" ht="12.6" customHeight="1">
      <c r="B39" s="85"/>
      <c r="C39" s="85" t="s">
        <v>378</v>
      </c>
      <c r="D39" s="209"/>
      <c r="E39" s="85"/>
      <c r="F39" s="85" t="s">
        <v>379</v>
      </c>
      <c r="G39" s="89"/>
    </row>
    <row r="40" spans="1:24" ht="12.6" customHeight="1">
      <c r="A40" s="33" t="s">
        <v>310</v>
      </c>
      <c r="B40" s="30" t="s">
        <v>304</v>
      </c>
      <c r="C40" s="30" t="s">
        <v>381</v>
      </c>
      <c r="D40" s="30" t="s">
        <v>294</v>
      </c>
      <c r="E40" s="30" t="s">
        <v>304</v>
      </c>
      <c r="F40" s="30" t="s">
        <v>381</v>
      </c>
      <c r="G40" s="30" t="s">
        <v>294</v>
      </c>
      <c r="H40" s="51" t="s">
        <v>398</v>
      </c>
    </row>
    <row r="41" spans="1:24" ht="12.6" customHeight="1">
      <c r="B41" s="13" t="s">
        <v>75</v>
      </c>
      <c r="C41" s="13" t="s">
        <v>307</v>
      </c>
      <c r="D41" s="13" t="s">
        <v>308</v>
      </c>
      <c r="E41" s="13" t="s">
        <v>75</v>
      </c>
      <c r="F41" s="13" t="s">
        <v>307</v>
      </c>
      <c r="G41" s="13" t="s">
        <v>308</v>
      </c>
      <c r="H41" s="26"/>
    </row>
    <row r="42" spans="1:24" ht="12.6" customHeight="1">
      <c r="C42" s="31"/>
      <c r="D42" s="31"/>
      <c r="E42" s="31"/>
      <c r="F42" s="31"/>
      <c r="G42" s="31"/>
      <c r="H42" s="26"/>
      <c r="I42" s="31"/>
      <c r="J42" s="31"/>
      <c r="M42" s="32"/>
      <c r="N42" s="32"/>
    </row>
    <row r="43" spans="1:24" ht="12.95" customHeight="1">
      <c r="A43" s="42" t="s">
        <v>39</v>
      </c>
      <c r="B43" s="38">
        <f t="shared" ref="B43:B59" si="1">SUM(C43:D43)</f>
        <v>110</v>
      </c>
      <c r="C43" s="31">
        <v>43</v>
      </c>
      <c r="D43" s="31">
        <v>67</v>
      </c>
      <c r="E43" s="5">
        <f>SUM(F43:G43)</f>
        <v>1403</v>
      </c>
      <c r="F43" s="31">
        <v>394</v>
      </c>
      <c r="G43" s="31">
        <v>1009</v>
      </c>
      <c r="H43" s="45" t="s">
        <v>119</v>
      </c>
      <c r="I43" s="40"/>
      <c r="J43" s="32"/>
      <c r="K43" s="41"/>
      <c r="L43" s="32"/>
      <c r="M43" s="32"/>
      <c r="N43" s="32"/>
      <c r="O43" s="39"/>
    </row>
    <row r="44" spans="1:24" ht="12.95" customHeight="1">
      <c r="A44" s="42" t="s">
        <v>153</v>
      </c>
      <c r="B44" s="38">
        <f t="shared" si="1"/>
        <v>561</v>
      </c>
      <c r="C44" s="5">
        <v>201</v>
      </c>
      <c r="D44" s="5">
        <v>360</v>
      </c>
      <c r="E44" s="5">
        <f>SUM(F44:G44)</f>
        <v>3385</v>
      </c>
      <c r="F44" s="5">
        <v>875</v>
      </c>
      <c r="G44" s="5">
        <v>2510</v>
      </c>
      <c r="H44" s="45" t="s">
        <v>309</v>
      </c>
      <c r="J44" s="32"/>
      <c r="K44" s="41"/>
      <c r="L44" s="32"/>
      <c r="M44" s="14"/>
      <c r="N44" s="14"/>
      <c r="O44" s="39"/>
    </row>
    <row r="45" spans="1:24" ht="12.95" customHeight="1">
      <c r="A45" s="42" t="s">
        <v>311</v>
      </c>
      <c r="B45" s="38">
        <f t="shared" si="1"/>
        <v>35</v>
      </c>
      <c r="C45" s="5">
        <v>12</v>
      </c>
      <c r="D45" s="15">
        <v>23</v>
      </c>
      <c r="E45" s="5">
        <f>SUM(F45:G45)</f>
        <v>269</v>
      </c>
      <c r="F45" s="15">
        <v>41</v>
      </c>
      <c r="G45" s="15">
        <v>228</v>
      </c>
      <c r="H45" s="45" t="s">
        <v>89</v>
      </c>
      <c r="J45" s="32"/>
      <c r="K45" s="41"/>
      <c r="L45" s="32"/>
      <c r="M45" s="14"/>
      <c r="N45" s="14"/>
      <c r="O45" s="39"/>
    </row>
    <row r="46" spans="1:24" ht="12.95" customHeight="1">
      <c r="A46" s="42" t="s">
        <v>403</v>
      </c>
      <c r="B46" s="38">
        <f t="shared" si="1"/>
        <v>47</v>
      </c>
      <c r="C46" s="5">
        <v>19</v>
      </c>
      <c r="D46" s="5">
        <v>28</v>
      </c>
      <c r="E46" s="5">
        <f>SUM(F46:G46)</f>
        <v>767</v>
      </c>
      <c r="F46" s="5">
        <v>152</v>
      </c>
      <c r="G46" s="15">
        <v>615</v>
      </c>
      <c r="H46" s="45" t="s">
        <v>399</v>
      </c>
      <c r="J46" s="32"/>
      <c r="K46" s="41"/>
      <c r="L46" s="32"/>
      <c r="M46" s="14"/>
      <c r="N46" s="14"/>
      <c r="O46" s="39"/>
    </row>
    <row r="47" spans="1:24" ht="12.95" customHeight="1">
      <c r="A47" s="42" t="s">
        <v>50</v>
      </c>
      <c r="B47" s="38">
        <f t="shared" si="1"/>
        <v>117</v>
      </c>
      <c r="C47" s="5">
        <v>40</v>
      </c>
      <c r="D47" s="15">
        <v>77</v>
      </c>
      <c r="E47" s="5">
        <f t="shared" ref="E47:E59" si="2">SUM(F47:G47)</f>
        <v>641</v>
      </c>
      <c r="F47" s="14">
        <v>107</v>
      </c>
      <c r="G47" s="14">
        <v>534</v>
      </c>
      <c r="H47" s="45" t="s">
        <v>166</v>
      </c>
      <c r="J47" s="32"/>
      <c r="K47" s="41"/>
      <c r="L47" s="32"/>
      <c r="M47" s="14"/>
      <c r="N47" s="14"/>
      <c r="O47" s="39"/>
    </row>
    <row r="48" spans="1:24" ht="12.95" customHeight="1">
      <c r="A48" s="42" t="s">
        <v>155</v>
      </c>
      <c r="B48" s="38">
        <f t="shared" si="1"/>
        <v>57</v>
      </c>
      <c r="C48" s="5">
        <v>19</v>
      </c>
      <c r="D48" s="15">
        <v>38</v>
      </c>
      <c r="E48" s="5">
        <f t="shared" si="2"/>
        <v>281</v>
      </c>
      <c r="F48" s="15">
        <v>55</v>
      </c>
      <c r="G48" s="15">
        <v>226</v>
      </c>
      <c r="H48" s="45" t="s">
        <v>165</v>
      </c>
      <c r="J48" s="32"/>
      <c r="K48" s="41"/>
      <c r="L48" s="32"/>
      <c r="M48" s="32"/>
      <c r="N48" s="32"/>
      <c r="O48" s="39"/>
    </row>
    <row r="49" spans="1:15" ht="12.95" customHeight="1">
      <c r="A49" s="42" t="s">
        <v>10</v>
      </c>
      <c r="B49" s="38">
        <f t="shared" si="1"/>
        <v>16</v>
      </c>
      <c r="C49" s="5">
        <v>3</v>
      </c>
      <c r="D49" s="19">
        <v>13</v>
      </c>
      <c r="E49" s="5">
        <f t="shared" si="2"/>
        <v>251</v>
      </c>
      <c r="F49" s="15">
        <v>27</v>
      </c>
      <c r="G49" s="15">
        <v>224</v>
      </c>
      <c r="H49" s="45" t="s">
        <v>87</v>
      </c>
      <c r="J49" s="32"/>
      <c r="K49" s="41"/>
      <c r="L49" s="32"/>
      <c r="M49" s="32"/>
      <c r="N49" s="32"/>
      <c r="O49" s="39"/>
    </row>
    <row r="50" spans="1:15" ht="12.95" customHeight="1">
      <c r="A50" s="42" t="s">
        <v>51</v>
      </c>
      <c r="B50" s="38">
        <f t="shared" si="1"/>
        <v>15</v>
      </c>
      <c r="C50" s="5">
        <v>4</v>
      </c>
      <c r="D50" s="15">
        <v>11</v>
      </c>
      <c r="E50" s="5">
        <f t="shared" si="2"/>
        <v>157</v>
      </c>
      <c r="F50" s="5">
        <v>26</v>
      </c>
      <c r="G50" s="15">
        <v>131</v>
      </c>
      <c r="H50" s="45" t="s">
        <v>131</v>
      </c>
      <c r="J50" s="32"/>
      <c r="K50" s="41"/>
      <c r="L50" s="32"/>
      <c r="M50" s="32"/>
      <c r="N50" s="32"/>
      <c r="O50" s="39"/>
    </row>
    <row r="51" spans="1:15" ht="12.95" customHeight="1">
      <c r="A51" s="42" t="s">
        <v>17</v>
      </c>
      <c r="B51" s="38">
        <f t="shared" si="1"/>
        <v>71</v>
      </c>
      <c r="C51" s="5">
        <v>19</v>
      </c>
      <c r="D51" s="15">
        <v>52</v>
      </c>
      <c r="E51" s="5">
        <f t="shared" si="2"/>
        <v>460</v>
      </c>
      <c r="F51" s="5">
        <v>87</v>
      </c>
      <c r="G51" s="15">
        <v>373</v>
      </c>
      <c r="H51" s="45" t="s">
        <v>95</v>
      </c>
      <c r="J51" s="32"/>
      <c r="K51" s="41"/>
      <c r="L51" s="32"/>
      <c r="M51" s="32"/>
      <c r="N51" s="32"/>
      <c r="O51" s="39"/>
    </row>
    <row r="52" spans="1:15" s="31" customFormat="1" ht="12.95" customHeight="1">
      <c r="A52" s="64" t="s">
        <v>53</v>
      </c>
      <c r="B52" s="38">
        <f t="shared" si="1"/>
        <v>75</v>
      </c>
      <c r="C52" s="5">
        <v>9</v>
      </c>
      <c r="D52" s="15">
        <v>66</v>
      </c>
      <c r="E52" s="5">
        <f t="shared" si="2"/>
        <v>241</v>
      </c>
      <c r="F52" s="5">
        <v>34</v>
      </c>
      <c r="G52" s="15">
        <v>207</v>
      </c>
      <c r="H52" s="190" t="s">
        <v>132</v>
      </c>
      <c r="J52" s="32"/>
      <c r="K52" s="41"/>
      <c r="L52" s="32"/>
      <c r="M52" s="32"/>
      <c r="N52" s="32"/>
      <c r="O52" s="49"/>
    </row>
    <row r="53" spans="1:15" ht="12.95" customHeight="1">
      <c r="A53" s="19" t="s">
        <v>154</v>
      </c>
      <c r="B53" s="38">
        <f>SUM(C53:D53)</f>
        <v>49</v>
      </c>
      <c r="C53" s="5">
        <v>17</v>
      </c>
      <c r="D53" s="5">
        <v>32</v>
      </c>
      <c r="E53" s="5">
        <f>SUM(F53:G53)</f>
        <v>891</v>
      </c>
      <c r="F53" s="5">
        <v>199</v>
      </c>
      <c r="G53" s="15">
        <v>692</v>
      </c>
      <c r="H53" s="26" t="s">
        <v>94</v>
      </c>
      <c r="J53" s="31"/>
    </row>
    <row r="54" spans="1:15" ht="12.95" customHeight="1">
      <c r="A54" s="42" t="s">
        <v>37</v>
      </c>
      <c r="B54" s="38">
        <f t="shared" si="1"/>
        <v>38</v>
      </c>
      <c r="C54" s="5">
        <v>5</v>
      </c>
      <c r="D54" s="5">
        <v>33</v>
      </c>
      <c r="E54" s="5">
        <f t="shared" si="2"/>
        <v>260</v>
      </c>
      <c r="F54" s="5">
        <v>49</v>
      </c>
      <c r="G54" s="15">
        <v>211</v>
      </c>
      <c r="H54" s="45" t="s">
        <v>164</v>
      </c>
      <c r="I54" s="35"/>
      <c r="J54" s="35"/>
      <c r="K54" s="52"/>
      <c r="L54" s="35"/>
      <c r="M54" s="35"/>
      <c r="N54" s="35"/>
      <c r="O54" s="51"/>
    </row>
    <row r="55" spans="1:15" ht="12.95" customHeight="1">
      <c r="A55" s="42" t="s">
        <v>487</v>
      </c>
      <c r="B55" s="38">
        <f t="shared" si="1"/>
        <v>20</v>
      </c>
      <c r="C55" s="5">
        <v>3</v>
      </c>
      <c r="D55" s="5">
        <v>17</v>
      </c>
      <c r="E55" s="5">
        <f t="shared" si="2"/>
        <v>194</v>
      </c>
      <c r="F55" s="5">
        <v>11</v>
      </c>
      <c r="G55" s="5">
        <v>183</v>
      </c>
      <c r="H55" s="45" t="s">
        <v>400</v>
      </c>
      <c r="J55" s="32"/>
      <c r="K55" s="15"/>
      <c r="L55" s="32"/>
      <c r="M55" s="32"/>
      <c r="N55" s="32"/>
      <c r="O55" s="39"/>
    </row>
    <row r="56" spans="1:15" ht="12.95" customHeight="1">
      <c r="A56" s="42" t="s">
        <v>42</v>
      </c>
      <c r="B56" s="43">
        <f t="shared" si="1"/>
        <v>16</v>
      </c>
      <c r="C56" s="5">
        <v>9</v>
      </c>
      <c r="D56" s="5">
        <v>7</v>
      </c>
      <c r="E56" s="5">
        <f t="shared" si="2"/>
        <v>215</v>
      </c>
      <c r="F56" s="5">
        <v>46</v>
      </c>
      <c r="G56" s="5">
        <v>169</v>
      </c>
      <c r="H56" s="45" t="s">
        <v>122</v>
      </c>
      <c r="J56" s="32"/>
      <c r="K56" s="15"/>
      <c r="L56" s="32"/>
      <c r="M56" s="14"/>
      <c r="N56" s="14"/>
      <c r="O56" s="39"/>
    </row>
    <row r="57" spans="1:15" ht="12.95" customHeight="1">
      <c r="A57" s="42" t="s">
        <v>404</v>
      </c>
      <c r="B57" s="38">
        <f t="shared" si="1"/>
        <v>151</v>
      </c>
      <c r="C57" s="5">
        <v>42</v>
      </c>
      <c r="D57" s="5">
        <v>109</v>
      </c>
      <c r="E57" s="5">
        <f t="shared" si="2"/>
        <v>628</v>
      </c>
      <c r="F57" s="14">
        <v>113</v>
      </c>
      <c r="G57" s="14">
        <v>515</v>
      </c>
      <c r="H57" s="45" t="s">
        <v>401</v>
      </c>
      <c r="J57" s="32"/>
      <c r="K57" s="15"/>
      <c r="L57" s="32"/>
      <c r="M57" s="14"/>
      <c r="N57" s="14"/>
      <c r="O57" s="39"/>
    </row>
    <row r="58" spans="1:15" ht="12.95" customHeight="1">
      <c r="A58" s="42" t="s">
        <v>405</v>
      </c>
      <c r="B58" s="38">
        <f t="shared" si="1"/>
        <v>75</v>
      </c>
      <c r="C58" s="5">
        <v>11</v>
      </c>
      <c r="D58" s="5">
        <v>64</v>
      </c>
      <c r="E58" s="5">
        <f t="shared" si="2"/>
        <v>556</v>
      </c>
      <c r="F58" s="5">
        <v>62</v>
      </c>
      <c r="G58" s="5">
        <v>494</v>
      </c>
      <c r="H58" s="45" t="s">
        <v>402</v>
      </c>
      <c r="J58" s="32"/>
      <c r="K58" s="15"/>
      <c r="L58" s="32"/>
      <c r="M58" s="32"/>
      <c r="N58" s="32"/>
      <c r="O58" s="39"/>
    </row>
    <row r="59" spans="1:15" s="31" customFormat="1" ht="12.95" customHeight="1">
      <c r="A59" s="42" t="s">
        <v>21</v>
      </c>
      <c r="B59" s="38">
        <f t="shared" si="1"/>
        <v>6</v>
      </c>
      <c r="C59" s="5">
        <v>2</v>
      </c>
      <c r="D59" s="15">
        <v>4</v>
      </c>
      <c r="E59" s="5">
        <f t="shared" si="2"/>
        <v>195</v>
      </c>
      <c r="F59" s="5">
        <v>40</v>
      </c>
      <c r="G59" s="5">
        <v>155</v>
      </c>
      <c r="H59" s="45" t="s">
        <v>100</v>
      </c>
      <c r="J59" s="32"/>
      <c r="K59" s="15"/>
      <c r="L59" s="32"/>
      <c r="M59" s="32"/>
      <c r="N59" s="32"/>
      <c r="O59" s="49"/>
    </row>
    <row r="60" spans="1:15" s="31" customFormat="1" ht="12.95" customHeight="1">
      <c r="A60" s="42"/>
      <c r="B60" s="38"/>
      <c r="C60" s="15"/>
      <c r="D60" s="15"/>
      <c r="E60" s="5"/>
      <c r="F60" s="5"/>
      <c r="G60" s="5"/>
      <c r="H60" s="45"/>
      <c r="J60" s="32"/>
      <c r="K60" s="15"/>
      <c r="L60" s="32"/>
      <c r="M60" s="32"/>
      <c r="N60" s="32"/>
      <c r="O60" s="49"/>
    </row>
    <row r="61" spans="1:15" s="31" customFormat="1" ht="12.95" customHeight="1">
      <c r="A61" s="62" t="s">
        <v>75</v>
      </c>
      <c r="B61" s="210">
        <f t="shared" ref="B61:G61" si="3">SUM(B43:B59)</f>
        <v>1459</v>
      </c>
      <c r="C61" s="13">
        <f t="shared" si="3"/>
        <v>458</v>
      </c>
      <c r="D61" s="13">
        <f t="shared" si="3"/>
        <v>1001</v>
      </c>
      <c r="E61" s="13">
        <f t="shared" si="3"/>
        <v>10794</v>
      </c>
      <c r="F61" s="13">
        <f t="shared" si="3"/>
        <v>2318</v>
      </c>
      <c r="G61" s="13">
        <f t="shared" si="3"/>
        <v>8476</v>
      </c>
      <c r="H61" s="208" t="s">
        <v>0</v>
      </c>
      <c r="J61" s="32"/>
      <c r="K61" s="15"/>
      <c r="L61" s="32"/>
      <c r="M61" s="32"/>
      <c r="N61" s="32"/>
      <c r="O61" s="49"/>
    </row>
    <row r="62" spans="1:15" ht="9.9499999999999993" customHeight="1">
      <c r="A62" s="27"/>
      <c r="B62" s="27"/>
      <c r="C62" s="27"/>
      <c r="D62" s="27"/>
      <c r="E62" s="50"/>
      <c r="F62" s="50"/>
      <c r="H62" s="53"/>
      <c r="I62" s="50"/>
      <c r="J62" s="55"/>
      <c r="K62" s="56"/>
      <c r="L62" s="56"/>
      <c r="M62" s="31"/>
      <c r="N62" s="31"/>
    </row>
    <row r="63" spans="1:15" ht="12.95" customHeight="1">
      <c r="A63" s="27"/>
      <c r="B63" s="27"/>
      <c r="C63" s="27"/>
      <c r="D63" s="27"/>
      <c r="E63" s="50"/>
      <c r="F63" s="50"/>
      <c r="H63" s="53"/>
      <c r="I63" s="50"/>
      <c r="J63" s="55"/>
      <c r="K63" s="56"/>
      <c r="L63" s="56"/>
      <c r="M63" s="31"/>
      <c r="N63" s="31"/>
    </row>
    <row r="64" spans="1:15" ht="12.95" customHeight="1">
      <c r="A64" s="27"/>
      <c r="B64" s="27"/>
      <c r="C64" s="27"/>
      <c r="D64" s="27"/>
      <c r="E64" s="50"/>
      <c r="F64" s="50"/>
      <c r="H64" s="53"/>
      <c r="I64" s="50"/>
      <c r="J64" s="55"/>
      <c r="K64" s="56"/>
      <c r="L64" s="56"/>
      <c r="M64" s="31"/>
      <c r="N64" s="31"/>
    </row>
    <row r="65" spans="1:15" ht="12.75" customHeight="1">
      <c r="A65" s="91"/>
      <c r="B65" s="91"/>
      <c r="C65" s="91"/>
      <c r="D65" s="91"/>
      <c r="E65" s="31"/>
      <c r="F65" s="31"/>
      <c r="G65" s="31"/>
      <c r="H65" s="26"/>
      <c r="I65" s="31"/>
      <c r="J65" s="31"/>
      <c r="K65" s="31"/>
      <c r="L65" s="31"/>
      <c r="M65" s="31"/>
      <c r="N65" s="31"/>
    </row>
    <row r="66" spans="1:15" ht="12.75" customHeight="1">
      <c r="A66" s="91"/>
      <c r="B66" s="91"/>
      <c r="C66" s="91"/>
      <c r="D66" s="91"/>
      <c r="E66" s="31"/>
      <c r="F66" s="31"/>
      <c r="G66" s="31"/>
      <c r="H66" s="26"/>
      <c r="I66" s="31"/>
      <c r="J66" s="31"/>
      <c r="K66" s="31"/>
      <c r="L66" s="31"/>
      <c r="M66" s="31"/>
      <c r="N66" s="31"/>
    </row>
    <row r="67" spans="1:15" ht="12.75" customHeight="1">
      <c r="A67" s="59"/>
      <c r="B67" s="27"/>
      <c r="C67" s="27"/>
      <c r="D67" s="27"/>
      <c r="E67" s="32"/>
      <c r="F67" s="32"/>
      <c r="G67" s="32"/>
      <c r="H67" s="60"/>
      <c r="I67" s="32"/>
      <c r="K67" s="5"/>
      <c r="L67" s="5"/>
      <c r="M67" s="31"/>
      <c r="N67" s="31"/>
      <c r="O67" s="39"/>
    </row>
    <row r="68" spans="1:15" ht="12.75" customHeight="1">
      <c r="A68" s="59" t="s">
        <v>747</v>
      </c>
      <c r="B68" s="59"/>
      <c r="H68" s="60" t="s">
        <v>746</v>
      </c>
      <c r="N68" s="31"/>
      <c r="O68" s="60"/>
    </row>
    <row r="69" spans="1:15" ht="12.75" customHeight="1">
      <c r="A69" s="456"/>
      <c r="B69" s="456"/>
      <c r="C69" s="456"/>
      <c r="D69" s="456"/>
      <c r="E69" s="456"/>
      <c r="F69" s="456"/>
      <c r="G69" s="456"/>
      <c r="H69" s="456"/>
    </row>
    <row r="70" spans="1:15" s="31" customFormat="1" ht="12.75" customHeight="1"/>
    <row r="71" spans="1:15" s="31" customFormat="1" ht="12.75" customHeight="1"/>
    <row r="72" spans="1:15" s="31" customFormat="1" ht="12.75" customHeight="1"/>
  </sheetData>
  <mergeCells count="4">
    <mergeCell ref="A69:H69"/>
    <mergeCell ref="F3:H3"/>
    <mergeCell ref="G4:H4"/>
    <mergeCell ref="G36:H36"/>
  </mergeCells>
  <phoneticPr fontId="5" type="noConversion"/>
  <pageMargins left="0.78740157480314965" right="0.78740157480314965" top="1.1811023622047245" bottom="0.98425196850393704" header="0.51181102362204722" footer="0.51181102362204722"/>
  <pageSetup paperSize="9" scale="74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W69"/>
  <sheetViews>
    <sheetView showGridLines="0" workbookViewId="0">
      <selection sqref="A1:G66"/>
    </sheetView>
  </sheetViews>
  <sheetFormatPr baseColWidth="10" defaultColWidth="11" defaultRowHeight="12" customHeight="1"/>
  <cols>
    <col min="1" max="1" width="26.42578125" style="19" customWidth="1"/>
    <col min="2" max="2" width="12" style="5" customWidth="1"/>
    <col min="3" max="6" width="10.7109375" style="5" customWidth="1"/>
    <col min="7" max="7" width="22.7109375" style="19" customWidth="1"/>
    <col min="8" max="8" width="8.7109375" style="19" customWidth="1"/>
    <col min="9" max="13" width="11" style="19"/>
    <col min="14" max="14" width="39.5703125" style="26" customWidth="1"/>
    <col min="15" max="16384" width="11" style="19"/>
  </cols>
  <sheetData>
    <row r="1" spans="1:23" ht="24.75" customHeight="1">
      <c r="A1" s="18" t="s">
        <v>73</v>
      </c>
      <c r="B1" s="195"/>
      <c r="G1" s="20" t="s">
        <v>145</v>
      </c>
      <c r="N1" s="20"/>
    </row>
    <row r="2" spans="1:23" ht="18.95" customHeight="1">
      <c r="G2" s="21"/>
      <c r="N2" s="21"/>
    </row>
    <row r="3" spans="1:23" ht="18.95" customHeight="1">
      <c r="A3" s="290" t="s">
        <v>451</v>
      </c>
      <c r="B3" s="196"/>
      <c r="C3" s="197"/>
      <c r="D3" s="197"/>
      <c r="E3" s="198"/>
      <c r="F3" s="455" t="s">
        <v>452</v>
      </c>
      <c r="G3" s="455"/>
      <c r="N3" s="24"/>
      <c r="W3" s="15"/>
    </row>
    <row r="4" spans="1:23" ht="18.95" customHeight="1">
      <c r="B4" s="50"/>
      <c r="C4" s="50"/>
      <c r="D4" s="50"/>
      <c r="E4" s="50"/>
      <c r="F4" s="50"/>
    </row>
    <row r="5" spans="1:23" ht="18.95" customHeight="1">
      <c r="B5" s="50"/>
      <c r="C5" s="50"/>
      <c r="D5" s="50"/>
      <c r="E5" s="50"/>
      <c r="F5" s="50"/>
      <c r="G5" s="26"/>
    </row>
    <row r="6" spans="1:23" ht="16.5" customHeight="1">
      <c r="A6" s="296" t="s">
        <v>514</v>
      </c>
      <c r="B6" s="28">
        <v>2013</v>
      </c>
      <c r="C6" s="28">
        <v>2012</v>
      </c>
      <c r="D6" s="28">
        <v>2011</v>
      </c>
      <c r="E6" s="28">
        <v>2010</v>
      </c>
      <c r="F6" s="28">
        <v>2009</v>
      </c>
      <c r="G6" s="58" t="s">
        <v>515</v>
      </c>
      <c r="H6" s="70"/>
      <c r="I6" s="199"/>
      <c r="J6" s="200"/>
      <c r="K6" s="200"/>
      <c r="L6" s="201"/>
      <c r="M6" s="201"/>
    </row>
    <row r="7" spans="1:23" ht="8.1" customHeight="1">
      <c r="B7" s="29"/>
      <c r="C7" s="29"/>
      <c r="D7" s="29"/>
      <c r="E7" s="29"/>
      <c r="F7" s="29"/>
      <c r="G7" s="26"/>
      <c r="H7" s="31"/>
      <c r="I7" s="31"/>
      <c r="L7" s="32"/>
      <c r="M7" s="32"/>
    </row>
    <row r="8" spans="1:23" ht="14.1" customHeight="1">
      <c r="A8" s="68" t="s">
        <v>190</v>
      </c>
      <c r="B8" s="13">
        <v>2496221</v>
      </c>
      <c r="C8" s="13">
        <v>2442255</v>
      </c>
      <c r="D8" s="13">
        <v>2577617</v>
      </c>
      <c r="E8" s="13">
        <v>2849506</v>
      </c>
      <c r="F8" s="13">
        <v>2909912</v>
      </c>
      <c r="G8" s="36" t="s">
        <v>178</v>
      </c>
      <c r="H8" s="35"/>
      <c r="I8" s="35"/>
      <c r="J8" s="37"/>
      <c r="K8" s="35"/>
      <c r="L8" s="35"/>
      <c r="M8" s="35"/>
      <c r="N8" s="36"/>
    </row>
    <row r="9" spans="1:23" ht="14.1" customHeight="1">
      <c r="A9" s="27" t="s">
        <v>535</v>
      </c>
      <c r="B9" s="5">
        <f>E51</f>
        <v>34908</v>
      </c>
      <c r="C9" s="5">
        <v>31595</v>
      </c>
      <c r="D9" s="5">
        <v>26531</v>
      </c>
      <c r="E9" s="5">
        <v>27746</v>
      </c>
      <c r="F9" s="5">
        <v>29487</v>
      </c>
      <c r="G9" s="39" t="s">
        <v>537</v>
      </c>
      <c r="H9" s="40"/>
      <c r="I9" s="32"/>
      <c r="J9" s="41"/>
      <c r="K9" s="32"/>
      <c r="L9" s="32"/>
      <c r="M9" s="32"/>
      <c r="N9" s="39"/>
    </row>
    <row r="10" spans="1:23" ht="14.1" customHeight="1">
      <c r="A10" s="42" t="s">
        <v>191</v>
      </c>
      <c r="B10" s="5">
        <f>'10-11'!G11</f>
        <v>19133</v>
      </c>
      <c r="C10" s="5">
        <v>20358</v>
      </c>
      <c r="D10" s="5">
        <v>16795</v>
      </c>
      <c r="E10" s="15">
        <v>18081</v>
      </c>
      <c r="F10" s="15">
        <v>18460</v>
      </c>
      <c r="G10" s="39" t="s">
        <v>198</v>
      </c>
      <c r="I10" s="32"/>
      <c r="J10" s="41"/>
      <c r="K10" s="32"/>
      <c r="L10" s="14"/>
      <c r="M10" s="14"/>
      <c r="N10" s="39"/>
    </row>
    <row r="11" spans="1:23" ht="14.1" customHeight="1">
      <c r="A11" s="42" t="s">
        <v>206</v>
      </c>
      <c r="B11" s="5">
        <f>'12-13'!F11</f>
        <v>123717</v>
      </c>
      <c r="C11" s="5">
        <v>138471</v>
      </c>
      <c r="D11" s="5">
        <v>134194</v>
      </c>
      <c r="E11" s="15">
        <v>138143</v>
      </c>
      <c r="F11" s="14">
        <v>112378</v>
      </c>
      <c r="G11" s="39" t="s">
        <v>252</v>
      </c>
      <c r="I11" s="32"/>
      <c r="J11" s="41"/>
      <c r="K11" s="32"/>
      <c r="L11" s="14"/>
      <c r="M11" s="14"/>
      <c r="N11" s="39"/>
    </row>
    <row r="12" spans="1:23" ht="14.1" customHeight="1">
      <c r="A12" s="27" t="s">
        <v>192</v>
      </c>
      <c r="B12" s="5">
        <f>'14'!G32+'14'!D32</f>
        <v>220903</v>
      </c>
      <c r="C12" s="5">
        <v>212977</v>
      </c>
      <c r="D12" s="5">
        <v>251520</v>
      </c>
      <c r="E12" s="15">
        <v>249672</v>
      </c>
      <c r="F12" s="15">
        <v>250538</v>
      </c>
      <c r="G12" s="39" t="s">
        <v>406</v>
      </c>
      <c r="I12" s="32"/>
      <c r="J12" s="41"/>
      <c r="K12" s="32"/>
      <c r="L12" s="32"/>
      <c r="M12" s="32"/>
      <c r="N12" s="39"/>
    </row>
    <row r="13" spans="1:23" ht="14.1" customHeight="1">
      <c r="A13" s="27" t="s">
        <v>193</v>
      </c>
      <c r="B13" s="5">
        <f>'16'!G128+'19'!F131</f>
        <v>1840413</v>
      </c>
      <c r="C13" s="5">
        <v>1782578</v>
      </c>
      <c r="D13" s="5">
        <v>1916251</v>
      </c>
      <c r="E13" s="15">
        <v>2128877</v>
      </c>
      <c r="F13" s="15">
        <v>2239730</v>
      </c>
      <c r="G13" s="39" t="s">
        <v>199</v>
      </c>
      <c r="I13" s="32"/>
      <c r="J13" s="41"/>
      <c r="K13" s="32"/>
      <c r="L13" s="32"/>
      <c r="M13" s="32"/>
      <c r="N13" s="39"/>
    </row>
    <row r="14" spans="1:23" s="31" customFormat="1" ht="15.75">
      <c r="A14" s="46" t="s">
        <v>391</v>
      </c>
      <c r="B14" s="11" t="s">
        <v>788</v>
      </c>
      <c r="C14" s="5" t="s">
        <v>785</v>
      </c>
      <c r="D14" s="5">
        <v>20101</v>
      </c>
      <c r="E14" s="5">
        <v>25328</v>
      </c>
      <c r="F14" s="15">
        <v>33314</v>
      </c>
      <c r="G14" s="190" t="s">
        <v>389</v>
      </c>
      <c r="I14" s="32"/>
      <c r="J14" s="41"/>
      <c r="K14" s="32"/>
      <c r="L14" s="32"/>
      <c r="M14" s="32"/>
      <c r="N14" s="49"/>
    </row>
    <row r="15" spans="1:23" ht="14.1" customHeight="1">
      <c r="A15" s="27" t="s">
        <v>194</v>
      </c>
      <c r="B15" s="5">
        <f>'23'!D33+'23'!G33</f>
        <v>170569</v>
      </c>
      <c r="C15" s="5">
        <v>161041</v>
      </c>
      <c r="D15" s="5">
        <v>206652</v>
      </c>
      <c r="E15" s="15">
        <v>254989</v>
      </c>
      <c r="F15" s="15">
        <v>221032</v>
      </c>
      <c r="G15" s="39" t="s">
        <v>200</v>
      </c>
      <c r="I15" s="32"/>
      <c r="J15" s="11"/>
      <c r="K15" s="32"/>
      <c r="L15" s="32"/>
      <c r="M15" s="32"/>
      <c r="N15" s="39"/>
    </row>
    <row r="16" spans="1:23" ht="15.75">
      <c r="A16" s="46" t="s">
        <v>392</v>
      </c>
      <c r="B16" s="5" t="s">
        <v>787</v>
      </c>
      <c r="C16" s="5" t="s">
        <v>786</v>
      </c>
      <c r="D16" s="5">
        <v>5573</v>
      </c>
      <c r="E16" s="15">
        <v>6670</v>
      </c>
      <c r="F16" s="15">
        <v>4973</v>
      </c>
      <c r="G16" s="190" t="s">
        <v>390</v>
      </c>
      <c r="I16" s="31"/>
      <c r="J16" s="5"/>
    </row>
    <row r="17" spans="1:14" ht="9.9499999999999993" customHeight="1">
      <c r="A17" s="46"/>
      <c r="E17" s="15"/>
      <c r="F17" s="15"/>
      <c r="G17" s="48"/>
      <c r="I17" s="31"/>
    </row>
    <row r="18" spans="1:14" ht="14.1" customHeight="1">
      <c r="A18" s="33" t="s">
        <v>195</v>
      </c>
      <c r="B18" s="13">
        <v>2504398</v>
      </c>
      <c r="C18" s="13">
        <v>2389133</v>
      </c>
      <c r="D18" s="13">
        <v>2492657</v>
      </c>
      <c r="E18" s="13">
        <v>2745717</v>
      </c>
      <c r="F18" s="13">
        <v>2892967</v>
      </c>
      <c r="G18" s="51" t="s">
        <v>180</v>
      </c>
      <c r="H18" s="35"/>
      <c r="I18" s="35"/>
      <c r="J18" s="52"/>
      <c r="K18" s="35"/>
      <c r="L18" s="35"/>
      <c r="M18" s="35"/>
      <c r="N18" s="51"/>
    </row>
    <row r="19" spans="1:14" ht="14.1" customHeight="1">
      <c r="A19" s="27" t="s">
        <v>536</v>
      </c>
      <c r="B19" s="5">
        <f>D51</f>
        <v>27695</v>
      </c>
      <c r="C19" s="5">
        <v>29442</v>
      </c>
      <c r="D19" s="5">
        <v>28945</v>
      </c>
      <c r="E19" s="5">
        <v>32231</v>
      </c>
      <c r="F19" s="5">
        <v>38450</v>
      </c>
      <c r="G19" s="39" t="s">
        <v>537</v>
      </c>
      <c r="I19" s="32"/>
      <c r="J19" s="15"/>
      <c r="K19" s="32"/>
      <c r="L19" s="32"/>
      <c r="M19" s="32"/>
      <c r="N19" s="39"/>
    </row>
    <row r="20" spans="1:14" ht="14.1" customHeight="1">
      <c r="A20" s="42" t="s">
        <v>191</v>
      </c>
      <c r="B20" s="5">
        <f>'10-11'!G20</f>
        <v>19943</v>
      </c>
      <c r="C20" s="5">
        <v>23053</v>
      </c>
      <c r="D20" s="5">
        <v>17197</v>
      </c>
      <c r="E20" s="5">
        <v>17138</v>
      </c>
      <c r="F20" s="5">
        <v>17029</v>
      </c>
      <c r="G20" s="39" t="s">
        <v>198</v>
      </c>
      <c r="I20" s="32"/>
      <c r="J20" s="15"/>
      <c r="K20" s="32"/>
      <c r="L20" s="14"/>
      <c r="M20" s="14"/>
      <c r="N20" s="39"/>
    </row>
    <row r="21" spans="1:14" ht="14.1" customHeight="1">
      <c r="A21" s="42" t="s">
        <v>206</v>
      </c>
      <c r="B21" s="5">
        <f>'12-13'!F21</f>
        <v>128145</v>
      </c>
      <c r="C21" s="5">
        <v>135338</v>
      </c>
      <c r="D21" s="5">
        <v>123722</v>
      </c>
      <c r="E21" s="5">
        <v>133238</v>
      </c>
      <c r="F21" s="14">
        <v>116095</v>
      </c>
      <c r="G21" s="39" t="s">
        <v>252</v>
      </c>
      <c r="I21" s="32"/>
      <c r="J21" s="15"/>
      <c r="K21" s="32"/>
      <c r="L21" s="14"/>
      <c r="M21" s="14"/>
      <c r="N21" s="39"/>
    </row>
    <row r="22" spans="1:14" ht="14.1" customHeight="1">
      <c r="A22" s="27" t="s">
        <v>192</v>
      </c>
      <c r="B22" s="15">
        <f>'14'!F32+'14'!C32</f>
        <v>224993</v>
      </c>
      <c r="C22" s="15">
        <v>231590</v>
      </c>
      <c r="D22" s="15">
        <v>242420</v>
      </c>
      <c r="E22" s="15">
        <v>240171</v>
      </c>
      <c r="F22" s="5">
        <v>247705</v>
      </c>
      <c r="G22" s="39" t="s">
        <v>406</v>
      </c>
      <c r="I22" s="32"/>
      <c r="J22" s="15"/>
      <c r="K22" s="32"/>
      <c r="L22" s="32"/>
      <c r="M22" s="32"/>
      <c r="N22" s="39"/>
    </row>
    <row r="23" spans="1:14" ht="15">
      <c r="A23" s="27" t="s">
        <v>193</v>
      </c>
      <c r="B23" s="19">
        <v>1842172</v>
      </c>
      <c r="C23" s="15">
        <v>1751123</v>
      </c>
      <c r="D23" s="15">
        <v>1847037</v>
      </c>
      <c r="E23" s="15">
        <v>2043073</v>
      </c>
      <c r="F23" s="5">
        <v>2220117</v>
      </c>
      <c r="G23" s="39" t="s">
        <v>199</v>
      </c>
      <c r="I23" s="32"/>
      <c r="J23" s="15"/>
      <c r="K23" s="32"/>
      <c r="L23" s="32"/>
      <c r="M23" s="32"/>
      <c r="N23" s="39"/>
    </row>
    <row r="24" spans="1:14" s="31" customFormat="1" ht="15.75">
      <c r="A24" s="46" t="s">
        <v>391</v>
      </c>
      <c r="B24" s="5" t="s">
        <v>790</v>
      </c>
      <c r="C24" s="5" t="s">
        <v>789</v>
      </c>
      <c r="D24" s="5">
        <v>20085</v>
      </c>
      <c r="E24" s="15">
        <v>23952</v>
      </c>
      <c r="F24" s="5">
        <v>30449</v>
      </c>
      <c r="G24" s="190" t="s">
        <v>389</v>
      </c>
      <c r="I24" s="32"/>
      <c r="J24" s="11"/>
      <c r="K24" s="32"/>
      <c r="L24" s="32"/>
      <c r="M24" s="32"/>
      <c r="N24" s="49"/>
    </row>
    <row r="25" spans="1:14" ht="14.1" customHeight="1">
      <c r="A25" s="27" t="s">
        <v>194</v>
      </c>
      <c r="B25" s="5">
        <f>'23'!C33+'23'!F33</f>
        <v>170020</v>
      </c>
      <c r="C25" s="5">
        <v>157724</v>
      </c>
      <c r="D25" s="5">
        <v>207733</v>
      </c>
      <c r="E25" s="15">
        <v>249599</v>
      </c>
      <c r="F25" s="5">
        <v>218149</v>
      </c>
      <c r="G25" s="39" t="s">
        <v>200</v>
      </c>
      <c r="I25" s="32"/>
      <c r="J25" s="15"/>
      <c r="K25" s="32"/>
      <c r="L25" s="32"/>
      <c r="M25" s="32"/>
      <c r="N25" s="39"/>
    </row>
    <row r="26" spans="1:14" ht="14.1" customHeight="1">
      <c r="A26" s="46" t="s">
        <v>392</v>
      </c>
      <c r="B26" s="5" t="s">
        <v>792</v>
      </c>
      <c r="C26" s="5" t="s">
        <v>791</v>
      </c>
      <c r="D26" s="5">
        <v>5518</v>
      </c>
      <c r="E26" s="15">
        <v>6315</v>
      </c>
      <c r="F26" s="15">
        <v>4973</v>
      </c>
      <c r="G26" s="190" t="s">
        <v>390</v>
      </c>
      <c r="I26" s="31"/>
      <c r="K26" s="32"/>
      <c r="L26" s="32"/>
      <c r="M26" s="32"/>
    </row>
    <row r="27" spans="1:14" ht="9.9499999999999993" customHeight="1">
      <c r="A27" s="46"/>
      <c r="E27" s="15"/>
      <c r="F27" s="15"/>
      <c r="G27" s="48"/>
      <c r="I27" s="31"/>
      <c r="J27" s="15"/>
      <c r="K27" s="32"/>
      <c r="L27" s="32"/>
      <c r="M27" s="32"/>
    </row>
    <row r="28" spans="1:14" ht="14.1" customHeight="1">
      <c r="A28" s="33" t="s">
        <v>175</v>
      </c>
      <c r="B28" s="50">
        <v>884298</v>
      </c>
      <c r="C28" s="50">
        <v>911226</v>
      </c>
      <c r="D28" s="50">
        <v>922492</v>
      </c>
      <c r="E28" s="50">
        <v>831600</v>
      </c>
      <c r="F28" s="50">
        <v>756011</v>
      </c>
      <c r="G28" s="36" t="s">
        <v>181</v>
      </c>
      <c r="H28" s="35"/>
      <c r="I28" s="35"/>
      <c r="J28" s="52"/>
      <c r="K28" s="35"/>
      <c r="L28" s="35"/>
      <c r="M28" s="35"/>
      <c r="N28" s="36"/>
    </row>
    <row r="29" spans="1:14" ht="14.1" customHeight="1">
      <c r="A29" s="27" t="s">
        <v>535</v>
      </c>
      <c r="B29" s="5">
        <f>C51</f>
        <v>25519</v>
      </c>
      <c r="C29" s="5">
        <v>18314</v>
      </c>
      <c r="D29" s="5">
        <v>16657</v>
      </c>
      <c r="E29" s="5">
        <v>18436</v>
      </c>
      <c r="F29" s="5">
        <v>19311</v>
      </c>
      <c r="G29" s="39" t="s">
        <v>537</v>
      </c>
      <c r="I29" s="32"/>
      <c r="J29" s="15"/>
      <c r="K29" s="32"/>
      <c r="L29" s="32"/>
      <c r="M29" s="32"/>
      <c r="N29" s="39"/>
    </row>
    <row r="30" spans="1:14" ht="14.1" customHeight="1">
      <c r="A30" s="42" t="s">
        <v>191</v>
      </c>
      <c r="B30" s="5">
        <f>'10-11'!G29</f>
        <v>8688</v>
      </c>
      <c r="C30" s="5">
        <v>9448</v>
      </c>
      <c r="D30" s="5">
        <v>11642</v>
      </c>
      <c r="E30" s="5">
        <v>12169</v>
      </c>
      <c r="F30" s="5">
        <v>11628</v>
      </c>
      <c r="G30" s="39" t="s">
        <v>198</v>
      </c>
      <c r="H30" s="54"/>
      <c r="I30" s="32"/>
      <c r="J30" s="15"/>
      <c r="K30" s="32"/>
      <c r="L30" s="14"/>
      <c r="M30" s="14"/>
      <c r="N30" s="39"/>
    </row>
    <row r="31" spans="1:14" ht="14.1" customHeight="1">
      <c r="A31" s="42" t="s">
        <v>206</v>
      </c>
      <c r="B31" s="5">
        <f>'12-13'!F31</f>
        <v>35328</v>
      </c>
      <c r="C31" s="5">
        <v>40183</v>
      </c>
      <c r="D31" s="5">
        <v>36931</v>
      </c>
      <c r="E31" s="5">
        <v>26898</v>
      </c>
      <c r="F31" s="14">
        <v>20350</v>
      </c>
      <c r="G31" s="39" t="s">
        <v>252</v>
      </c>
      <c r="H31" s="54"/>
      <c r="I31" s="32"/>
      <c r="J31" s="15"/>
      <c r="K31" s="32"/>
      <c r="L31" s="14"/>
      <c r="M31" s="14"/>
      <c r="N31" s="39"/>
    </row>
    <row r="32" spans="1:14" ht="14.1" customHeight="1">
      <c r="A32" s="27" t="s">
        <v>192</v>
      </c>
      <c r="B32" s="15">
        <f>'14'!E32+'14'!B32</f>
        <v>143504</v>
      </c>
      <c r="C32" s="15">
        <v>146791</v>
      </c>
      <c r="D32" s="15">
        <v>160676</v>
      </c>
      <c r="E32" s="15">
        <v>158241</v>
      </c>
      <c r="F32" s="5">
        <v>148466</v>
      </c>
      <c r="G32" s="39" t="s">
        <v>406</v>
      </c>
      <c r="I32" s="32"/>
      <c r="J32" s="15"/>
      <c r="K32" s="32"/>
      <c r="L32" s="32"/>
      <c r="M32" s="32"/>
      <c r="N32" s="39"/>
    </row>
    <row r="33" spans="1:14" ht="14.1" customHeight="1">
      <c r="A33" s="27" t="s">
        <v>193</v>
      </c>
      <c r="B33" s="15">
        <f>'18'!G125+'21'!F123</f>
        <v>588861</v>
      </c>
      <c r="C33" s="15">
        <v>607476</v>
      </c>
      <c r="D33" s="15">
        <v>646288</v>
      </c>
      <c r="E33" s="15">
        <v>561959</v>
      </c>
      <c r="F33" s="5">
        <v>506253</v>
      </c>
      <c r="G33" s="39" t="s">
        <v>199</v>
      </c>
      <c r="I33" s="32"/>
      <c r="J33" s="15"/>
      <c r="K33" s="32"/>
      <c r="L33" s="32"/>
      <c r="M33" s="32"/>
      <c r="N33" s="39"/>
    </row>
    <row r="34" spans="1:14" s="31" customFormat="1" ht="15.75">
      <c r="A34" s="46" t="s">
        <v>391</v>
      </c>
      <c r="B34" s="11" t="s">
        <v>794</v>
      </c>
      <c r="C34" s="5" t="s">
        <v>793</v>
      </c>
      <c r="D34" s="5">
        <v>13685</v>
      </c>
      <c r="E34" s="15">
        <v>13381</v>
      </c>
      <c r="F34" s="5">
        <v>13226</v>
      </c>
      <c r="G34" s="190" t="s">
        <v>389</v>
      </c>
      <c r="I34" s="32"/>
      <c r="J34" s="15"/>
      <c r="K34" s="32"/>
      <c r="L34" s="32"/>
      <c r="M34" s="32"/>
      <c r="N34" s="49"/>
    </row>
    <row r="35" spans="1:14" ht="14.1" customHeight="1">
      <c r="A35" s="27" t="s">
        <v>194</v>
      </c>
      <c r="B35" s="15">
        <f>'23'!B33+'23'!E33</f>
        <v>36659</v>
      </c>
      <c r="C35" s="15">
        <v>36447</v>
      </c>
      <c r="D35" s="15">
        <v>34352</v>
      </c>
      <c r="E35" s="15">
        <v>38139</v>
      </c>
      <c r="F35" s="5">
        <v>35240</v>
      </c>
      <c r="G35" s="39" t="s">
        <v>200</v>
      </c>
      <c r="I35" s="32"/>
      <c r="J35" s="15"/>
      <c r="K35" s="32"/>
      <c r="L35" s="32"/>
      <c r="M35" s="32"/>
      <c r="N35" s="39"/>
    </row>
    <row r="36" spans="1:14" ht="15.75">
      <c r="A36" s="46" t="s">
        <v>392</v>
      </c>
      <c r="B36" s="5" t="s">
        <v>796</v>
      </c>
      <c r="C36" s="15" t="s">
        <v>795</v>
      </c>
      <c r="D36" s="5">
        <v>2261</v>
      </c>
      <c r="E36" s="15">
        <v>2377</v>
      </c>
      <c r="F36" s="15">
        <v>1537</v>
      </c>
      <c r="G36" s="190" t="s">
        <v>390</v>
      </c>
      <c r="H36" s="54"/>
    </row>
    <row r="37" spans="1:14" ht="19.5" customHeight="1">
      <c r="A37" s="91"/>
      <c r="B37" s="202"/>
      <c r="C37" s="203"/>
      <c r="D37" s="203"/>
      <c r="E37" s="203"/>
      <c r="F37" s="203"/>
      <c r="G37" s="54"/>
      <c r="H37" s="54"/>
    </row>
    <row r="38" spans="1:14" ht="19.5" customHeight="1">
      <c r="A38" s="290" t="s">
        <v>534</v>
      </c>
      <c r="B38" s="196"/>
      <c r="C38" s="197"/>
      <c r="D38" s="203"/>
      <c r="E38" s="203"/>
      <c r="F38" s="29"/>
      <c r="G38" s="414" t="s">
        <v>538</v>
      </c>
      <c r="H38" s="88"/>
      <c r="I38" s="53"/>
      <c r="J38" s="90"/>
      <c r="M38" s="31"/>
      <c r="N38" s="436"/>
    </row>
    <row r="39" spans="1:14" ht="19.5" customHeight="1">
      <c r="C39" s="203"/>
      <c r="D39" s="203"/>
      <c r="G39" s="437"/>
      <c r="M39" s="31"/>
    </row>
    <row r="40" spans="1:14" ht="14.1" customHeight="1">
      <c r="C40" s="203"/>
      <c r="D40" s="203"/>
      <c r="G40" s="26"/>
      <c r="M40" s="31"/>
    </row>
    <row r="41" spans="1:14" ht="14.1" customHeight="1">
      <c r="A41" s="296" t="s">
        <v>514</v>
      </c>
      <c r="C41" s="52" t="s">
        <v>157</v>
      </c>
      <c r="D41" s="13" t="s">
        <v>158</v>
      </c>
      <c r="E41" s="13" t="s">
        <v>159</v>
      </c>
      <c r="G41" s="58" t="s">
        <v>515</v>
      </c>
      <c r="M41" s="5"/>
    </row>
    <row r="42" spans="1:14" ht="16.5" customHeight="1">
      <c r="A42" s="27" t="s">
        <v>774</v>
      </c>
      <c r="B42" s="41"/>
      <c r="C42" s="50" t="s">
        <v>489</v>
      </c>
      <c r="D42" s="50" t="s">
        <v>490</v>
      </c>
      <c r="E42" s="50" t="s">
        <v>491</v>
      </c>
      <c r="G42" s="29" t="s">
        <v>776</v>
      </c>
      <c r="H42" s="50"/>
      <c r="I42" s="55"/>
      <c r="J42" s="56"/>
      <c r="K42" s="56"/>
      <c r="L42" s="31"/>
      <c r="M42" s="29"/>
    </row>
    <row r="43" spans="1:14" ht="8.1" customHeight="1">
      <c r="A43" s="91"/>
      <c r="B43" s="202"/>
      <c r="D43" s="29"/>
      <c r="E43" s="29"/>
      <c r="G43" s="26"/>
      <c r="H43" s="31"/>
      <c r="I43" s="12"/>
      <c r="J43" s="31"/>
      <c r="K43" s="31"/>
      <c r="L43" s="31"/>
      <c r="M43" s="5"/>
    </row>
    <row r="44" spans="1:14" ht="14.1" customHeight="1">
      <c r="A44" s="42" t="s">
        <v>635</v>
      </c>
      <c r="B44" s="14"/>
      <c r="C44" s="5">
        <v>5642</v>
      </c>
      <c r="D44" s="19">
        <v>5404</v>
      </c>
      <c r="E44" s="19">
        <v>6265</v>
      </c>
      <c r="G44" s="204" t="s">
        <v>201</v>
      </c>
      <c r="J44" s="5"/>
      <c r="K44" s="5"/>
      <c r="L44" s="31"/>
      <c r="M44" s="14"/>
      <c r="N44" s="204"/>
    </row>
    <row r="45" spans="1:14" ht="14.1" customHeight="1">
      <c r="A45" s="27" t="s">
        <v>640</v>
      </c>
      <c r="B45" s="41"/>
      <c r="C45" s="5">
        <v>984</v>
      </c>
      <c r="D45" s="31">
        <v>973</v>
      </c>
      <c r="E45" s="31">
        <v>881</v>
      </c>
      <c r="G45" s="39" t="s">
        <v>641</v>
      </c>
      <c r="I45" s="12"/>
      <c r="J45" s="12"/>
      <c r="K45" s="12"/>
      <c r="L45" s="31"/>
      <c r="M45" s="14"/>
      <c r="N45" s="39"/>
    </row>
    <row r="46" spans="1:14" ht="14.1" customHeight="1">
      <c r="A46" s="42" t="s">
        <v>636</v>
      </c>
      <c r="B46" s="14"/>
      <c r="C46" s="14">
        <v>4184</v>
      </c>
      <c r="D46" s="5">
        <v>2514</v>
      </c>
      <c r="E46" s="5">
        <v>3997</v>
      </c>
      <c r="G46" s="39" t="s">
        <v>202</v>
      </c>
      <c r="H46" s="32"/>
      <c r="J46" s="5"/>
      <c r="K46" s="5"/>
      <c r="L46" s="31"/>
      <c r="M46" s="5"/>
      <c r="N46" s="39"/>
    </row>
    <row r="47" spans="1:14" ht="14.1" customHeight="1">
      <c r="A47" s="42" t="s">
        <v>637</v>
      </c>
      <c r="B47" s="14"/>
      <c r="C47" s="14">
        <v>1875</v>
      </c>
      <c r="D47" s="12">
        <v>1688</v>
      </c>
      <c r="E47" s="12">
        <v>2225</v>
      </c>
      <c r="G47" s="39" t="s">
        <v>203</v>
      </c>
      <c r="H47" s="32"/>
      <c r="J47" s="5"/>
      <c r="K47" s="5"/>
      <c r="L47" s="31"/>
      <c r="M47" s="29"/>
      <c r="N47" s="39"/>
    </row>
    <row r="48" spans="1:14" ht="14.1" customHeight="1">
      <c r="A48" s="27" t="s">
        <v>638</v>
      </c>
      <c r="B48" s="41"/>
      <c r="C48" s="14">
        <v>10639</v>
      </c>
      <c r="D48" s="5">
        <v>15883</v>
      </c>
      <c r="E48" s="5">
        <v>19752</v>
      </c>
      <c r="G48" s="39" t="s">
        <v>204</v>
      </c>
      <c r="H48" s="32"/>
      <c r="J48" s="5"/>
      <c r="K48" s="5"/>
      <c r="L48" s="31"/>
      <c r="M48" s="50"/>
      <c r="N48" s="39"/>
    </row>
    <row r="49" spans="1:14" s="31" customFormat="1" ht="14.1" customHeight="1">
      <c r="A49" s="27" t="s">
        <v>639</v>
      </c>
      <c r="B49" s="41"/>
      <c r="C49" s="5">
        <v>2195</v>
      </c>
      <c r="D49" s="5">
        <v>1233</v>
      </c>
      <c r="E49" s="5">
        <v>1788</v>
      </c>
      <c r="F49" s="29"/>
      <c r="G49" s="39" t="s">
        <v>205</v>
      </c>
    </row>
    <row r="50" spans="1:14" s="31" customFormat="1" ht="9.9499999999999993" customHeight="1">
      <c r="A50" s="27"/>
      <c r="B50" s="41"/>
      <c r="C50" s="29"/>
      <c r="D50" s="29"/>
      <c r="E50" s="29"/>
      <c r="F50" s="29"/>
      <c r="G50" s="39"/>
    </row>
    <row r="51" spans="1:14" ht="15.6" customHeight="1">
      <c r="A51" s="68" t="s">
        <v>196</v>
      </c>
      <c r="B51" s="37"/>
      <c r="C51" s="50">
        <f>SUM(C44:C49)</f>
        <v>25519</v>
      </c>
      <c r="D51" s="50">
        <f>SUM(D44:D49)</f>
        <v>27695</v>
      </c>
      <c r="E51" s="50">
        <f>SUM(E44:E49)</f>
        <v>34908</v>
      </c>
      <c r="G51" s="36" t="s">
        <v>424</v>
      </c>
      <c r="H51" s="35"/>
      <c r="I51" s="30"/>
      <c r="J51" s="13"/>
      <c r="K51" s="13"/>
      <c r="L51" s="31"/>
      <c r="M51" s="31"/>
      <c r="N51" s="36"/>
    </row>
    <row r="52" spans="1:14" ht="12.2" customHeight="1">
      <c r="A52" s="68"/>
      <c r="B52" s="37"/>
      <c r="C52" s="205"/>
      <c r="D52" s="50"/>
      <c r="E52" s="50"/>
      <c r="F52" s="50"/>
      <c r="G52" s="36"/>
      <c r="H52" s="35"/>
      <c r="I52" s="30"/>
      <c r="J52" s="13"/>
      <c r="K52" s="13"/>
      <c r="L52" s="31"/>
      <c r="M52" s="31"/>
      <c r="N52" s="36"/>
    </row>
    <row r="53" spans="1:14" ht="12.2" customHeight="1">
      <c r="A53" s="68"/>
      <c r="B53" s="37"/>
      <c r="C53" s="205"/>
      <c r="D53" s="50"/>
      <c r="E53" s="50"/>
      <c r="F53" s="50"/>
      <c r="G53" s="36"/>
      <c r="H53" s="35"/>
      <c r="I53" s="30"/>
      <c r="J53" s="13"/>
      <c r="K53" s="13"/>
      <c r="L53" s="31"/>
      <c r="M53" s="31"/>
      <c r="N53" s="36"/>
    </row>
    <row r="54" spans="1:14" ht="12.2" customHeight="1">
      <c r="A54" s="68"/>
      <c r="B54" s="37"/>
      <c r="C54" s="205"/>
      <c r="D54" s="50"/>
      <c r="E54" s="50"/>
      <c r="F54" s="50"/>
      <c r="G54" s="36"/>
      <c r="H54" s="35"/>
      <c r="I54" s="30"/>
      <c r="J54" s="13"/>
      <c r="K54" s="13"/>
      <c r="L54" s="31"/>
      <c r="M54" s="31"/>
      <c r="N54" s="36"/>
    </row>
    <row r="55" spans="1:14" ht="12.2" customHeight="1">
      <c r="A55" s="68"/>
      <c r="B55" s="37"/>
      <c r="C55" s="205"/>
      <c r="D55" s="50"/>
      <c r="E55" s="50"/>
      <c r="F55" s="50"/>
      <c r="G55" s="36"/>
      <c r="H55" s="35"/>
      <c r="I55" s="30"/>
      <c r="J55" s="13"/>
      <c r="K55" s="13"/>
      <c r="L55" s="31"/>
      <c r="M55" s="31"/>
      <c r="N55" s="36"/>
    </row>
    <row r="56" spans="1:14" ht="12.2" customHeight="1">
      <c r="A56" s="2" t="s">
        <v>748</v>
      </c>
      <c r="B56" s="37"/>
      <c r="C56" s="205"/>
      <c r="D56" s="50"/>
      <c r="E56" s="50"/>
      <c r="F56" s="50"/>
      <c r="G56" s="58" t="s">
        <v>742</v>
      </c>
      <c r="H56" s="35"/>
      <c r="I56" s="30"/>
      <c r="J56" s="13"/>
      <c r="K56" s="13"/>
      <c r="L56" s="31"/>
      <c r="M56" s="31"/>
      <c r="N56" s="36"/>
    </row>
    <row r="57" spans="1:14" ht="12.2" customHeight="1">
      <c r="A57" s="2" t="s">
        <v>750</v>
      </c>
      <c r="B57" s="37"/>
      <c r="C57" s="205"/>
      <c r="D57" s="50"/>
      <c r="E57" s="50"/>
      <c r="F57" s="50"/>
      <c r="G57" s="58" t="s">
        <v>741</v>
      </c>
      <c r="H57" s="35"/>
      <c r="I57" s="30"/>
      <c r="J57" s="13"/>
      <c r="K57" s="13"/>
      <c r="L57" s="31"/>
      <c r="M57" s="31"/>
      <c r="N57" s="36"/>
    </row>
    <row r="58" spans="1:14" ht="12" customHeight="1">
      <c r="A58" s="2" t="s">
        <v>749</v>
      </c>
      <c r="G58" s="58" t="s">
        <v>745</v>
      </c>
    </row>
    <row r="59" spans="1:14" ht="12" customHeight="1">
      <c r="A59" s="2" t="s">
        <v>743</v>
      </c>
      <c r="G59" s="58" t="s">
        <v>744</v>
      </c>
    </row>
    <row r="60" spans="1:14" ht="12.75" customHeight="1">
      <c r="A60" s="2" t="s">
        <v>528</v>
      </c>
      <c r="B60" s="206"/>
      <c r="C60" s="203"/>
      <c r="D60" s="29"/>
      <c r="E60" s="14"/>
      <c r="F60" s="14"/>
      <c r="H60" s="32"/>
      <c r="J60" s="5"/>
      <c r="K60" s="5"/>
      <c r="L60" s="31"/>
      <c r="M60" s="31"/>
      <c r="N60" s="39"/>
    </row>
    <row r="61" spans="1:14" ht="12.75" customHeight="1">
      <c r="A61" s="2" t="s">
        <v>527</v>
      </c>
      <c r="B61" s="207"/>
    </row>
    <row r="62" spans="1:14" s="31" customFormat="1" ht="12.75" customHeight="1">
      <c r="A62" s="66" t="s">
        <v>526</v>
      </c>
      <c r="B62" s="67"/>
      <c r="C62" s="29"/>
      <c r="D62" s="29"/>
      <c r="E62" s="29"/>
      <c r="F62" s="29"/>
      <c r="G62" s="31" t="s">
        <v>248</v>
      </c>
    </row>
    <row r="63" spans="1:14" s="31" customFormat="1" ht="12.75" customHeight="1">
      <c r="A63" s="59" t="s">
        <v>525</v>
      </c>
      <c r="B63" s="207"/>
      <c r="C63" s="29"/>
      <c r="D63" s="29"/>
      <c r="E63" s="29"/>
      <c r="F63" s="29"/>
      <c r="G63" s="58" t="s">
        <v>249</v>
      </c>
    </row>
    <row r="64" spans="1:14" ht="12.75" customHeight="1">
      <c r="A64" s="59" t="s">
        <v>752</v>
      </c>
      <c r="B64" s="59"/>
      <c r="C64" s="19"/>
      <c r="D64" s="19"/>
      <c r="G64" s="60" t="s">
        <v>751</v>
      </c>
      <c r="M64" s="31"/>
      <c r="N64" s="60"/>
    </row>
    <row r="65" spans="1:7" s="31" customFormat="1" ht="12.75" customHeight="1">
      <c r="A65" s="66" t="s">
        <v>686</v>
      </c>
      <c r="B65" s="67"/>
      <c r="C65" s="29"/>
      <c r="D65" s="29"/>
      <c r="E65" s="29"/>
      <c r="F65" s="29"/>
      <c r="G65" s="140" t="s">
        <v>685</v>
      </c>
    </row>
    <row r="66" spans="1:7" ht="12.75" customHeight="1">
      <c r="A66" s="456"/>
      <c r="B66" s="456"/>
      <c r="C66" s="456"/>
      <c r="D66" s="456"/>
      <c r="E66" s="456"/>
      <c r="F66" s="456"/>
      <c r="G66" s="456"/>
    </row>
    <row r="67" spans="1:7" s="31" customFormat="1" ht="12.75" customHeight="1">
      <c r="B67" s="29"/>
      <c r="C67" s="29"/>
      <c r="D67" s="29"/>
      <c r="E67" s="29"/>
      <c r="F67" s="29"/>
    </row>
    <row r="68" spans="1:7" s="31" customFormat="1" ht="12.75" customHeight="1">
      <c r="B68" s="29"/>
      <c r="C68" s="29"/>
      <c r="D68" s="29"/>
      <c r="E68" s="29"/>
      <c r="F68" s="29"/>
    </row>
    <row r="69" spans="1:7" s="31" customFormat="1" ht="12.75" customHeight="1">
      <c r="B69" s="29"/>
      <c r="C69" s="29"/>
      <c r="D69" s="29"/>
      <c r="E69" s="29"/>
      <c r="F69" s="29"/>
    </row>
  </sheetData>
  <mergeCells count="2">
    <mergeCell ref="A66:G66"/>
    <mergeCell ref="F3:G3"/>
  </mergeCells>
  <phoneticPr fontId="5" type="noConversion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N200"/>
  <sheetViews>
    <sheetView showGridLines="0" workbookViewId="0">
      <selection activeCell="F44" sqref="F44"/>
    </sheetView>
  </sheetViews>
  <sheetFormatPr baseColWidth="10" defaultColWidth="12.5703125" defaultRowHeight="18.75"/>
  <cols>
    <col min="1" max="1" width="23.7109375" style="186" customWidth="1"/>
    <col min="2" max="2" width="10.7109375" style="398" customWidth="1"/>
    <col min="3" max="4" width="9.7109375" style="398" customWidth="1"/>
    <col min="5" max="5" width="11.7109375" style="398" customWidth="1"/>
    <col min="6" max="6" width="12.140625" style="398" customWidth="1"/>
    <col min="7" max="7" width="8.7109375" style="398" customWidth="1"/>
    <col min="8" max="8" width="19.7109375" style="186" customWidth="1"/>
    <col min="9" max="9" width="8.7109375" style="186" customWidth="1"/>
    <col min="10" max="16384" width="12.5703125" style="186"/>
  </cols>
  <sheetData>
    <row r="1" spans="1:25" s="19" customFormat="1" ht="24.75" customHeight="1">
      <c r="A1" s="18" t="s">
        <v>73</v>
      </c>
      <c r="B1" s="5"/>
      <c r="C1" s="5"/>
      <c r="D1" s="5"/>
      <c r="E1" s="5"/>
      <c r="F1" s="5"/>
      <c r="G1" s="5"/>
      <c r="H1" s="20" t="s">
        <v>145</v>
      </c>
    </row>
    <row r="2" spans="1:25" s="19" customFormat="1" ht="18.95" customHeight="1">
      <c r="A2" s="18"/>
      <c r="B2" s="5"/>
      <c r="C2" s="5"/>
      <c r="D2" s="397"/>
      <c r="E2" s="5"/>
      <c r="F2" s="5"/>
      <c r="G2" s="5"/>
      <c r="H2" s="20"/>
      <c r="J2" s="61"/>
      <c r="M2" s="31"/>
      <c r="N2" s="31"/>
      <c r="O2" s="31"/>
      <c r="R2" s="61"/>
      <c r="S2" s="61"/>
      <c r="T2" s="61"/>
      <c r="W2" s="31"/>
      <c r="X2" s="31"/>
      <c r="Y2" s="31"/>
    </row>
    <row r="3" spans="1:25" ht="18.95" customHeight="1">
      <c r="A3" s="291" t="s">
        <v>453</v>
      </c>
      <c r="D3" s="29"/>
      <c r="F3" s="459" t="s">
        <v>454</v>
      </c>
      <c r="G3" s="459"/>
      <c r="H3" s="459"/>
      <c r="J3" s="61"/>
      <c r="L3" s="31"/>
      <c r="M3" s="31"/>
      <c r="N3" s="31"/>
      <c r="O3" s="61"/>
      <c r="Q3" s="61"/>
      <c r="R3" s="61"/>
      <c r="S3" s="61"/>
      <c r="T3" s="61"/>
      <c r="V3" s="31"/>
      <c r="W3" s="31"/>
      <c r="X3" s="31"/>
      <c r="Y3" s="61"/>
    </row>
    <row r="4" spans="1:25" ht="18.95" customHeight="1">
      <c r="A4" s="31"/>
      <c r="B4" s="187"/>
      <c r="C4" s="187"/>
      <c r="D4" s="187"/>
      <c r="E4" s="187"/>
      <c r="F4" s="187"/>
      <c r="G4" s="187"/>
      <c r="H4" s="29"/>
      <c r="J4" s="61"/>
      <c r="L4" s="31"/>
      <c r="M4" s="31"/>
      <c r="N4" s="61"/>
      <c r="O4" s="61"/>
      <c r="Q4" s="61"/>
      <c r="R4" s="61"/>
      <c r="S4" s="61"/>
      <c r="T4" s="61"/>
      <c r="V4" s="31"/>
      <c r="W4" s="31"/>
      <c r="X4" s="31"/>
      <c r="Y4" s="61"/>
    </row>
    <row r="5" spans="1:25" ht="18.95" customHeight="1">
      <c r="A5" s="31"/>
      <c r="B5" s="187"/>
      <c r="C5" s="187"/>
      <c r="D5" s="187"/>
      <c r="E5" s="187"/>
      <c r="F5" s="187"/>
      <c r="G5" s="187"/>
      <c r="H5" s="193"/>
      <c r="J5" s="61"/>
      <c r="L5" s="61"/>
      <c r="M5" s="61"/>
      <c r="N5" s="61"/>
      <c r="O5" s="61"/>
      <c r="Q5" s="61"/>
      <c r="R5" s="61"/>
      <c r="S5" s="61"/>
      <c r="T5" s="61"/>
      <c r="V5" s="31"/>
      <c r="W5" s="31"/>
      <c r="X5" s="31"/>
      <c r="Y5" s="61"/>
    </row>
    <row r="6" spans="1:25" ht="16.5" customHeight="1">
      <c r="A6" s="296" t="s">
        <v>514</v>
      </c>
      <c r="B6" s="187" t="s">
        <v>188</v>
      </c>
      <c r="C6" s="187" t="s">
        <v>187</v>
      </c>
      <c r="D6" s="187" t="s">
        <v>186</v>
      </c>
      <c r="E6" s="187" t="s">
        <v>185</v>
      </c>
      <c r="F6" s="178" t="s">
        <v>282</v>
      </c>
      <c r="G6" s="178" t="s">
        <v>0</v>
      </c>
      <c r="H6" s="58" t="s">
        <v>515</v>
      </c>
      <c r="J6" s="61"/>
      <c r="L6" s="61"/>
      <c r="M6" s="61"/>
      <c r="N6" s="61"/>
      <c r="O6" s="61"/>
      <c r="Q6" s="61"/>
      <c r="R6" s="61"/>
      <c r="S6" s="61"/>
      <c r="T6" s="61"/>
      <c r="V6" s="31"/>
      <c r="W6" s="31"/>
      <c r="X6" s="31"/>
      <c r="Y6" s="61"/>
    </row>
    <row r="7" spans="1:25" ht="13.5" customHeight="1">
      <c r="A7" s="46" t="s">
        <v>777</v>
      </c>
      <c r="B7" s="187" t="s">
        <v>281</v>
      </c>
      <c r="F7" s="178" t="s">
        <v>148</v>
      </c>
      <c r="G7" s="141" t="s">
        <v>146</v>
      </c>
      <c r="H7" s="102" t="s">
        <v>776</v>
      </c>
      <c r="I7" s="188"/>
      <c r="J7" s="61"/>
      <c r="L7" s="61"/>
      <c r="M7" s="61"/>
      <c r="N7" s="61"/>
      <c r="O7" s="61"/>
      <c r="Q7" s="31"/>
      <c r="R7" s="31"/>
      <c r="S7" s="31"/>
      <c r="T7" s="61"/>
      <c r="V7" s="31"/>
      <c r="W7" s="31"/>
      <c r="X7" s="31"/>
      <c r="Y7" s="61"/>
    </row>
    <row r="8" spans="1:25">
      <c r="A8" s="31"/>
      <c r="B8" s="189" t="s">
        <v>292</v>
      </c>
      <c r="C8" s="187" t="s">
        <v>182</v>
      </c>
      <c r="D8" s="187" t="s">
        <v>183</v>
      </c>
      <c r="E8" s="187" t="s">
        <v>184</v>
      </c>
      <c r="F8" s="189" t="s">
        <v>169</v>
      </c>
      <c r="G8" s="189" t="s">
        <v>75</v>
      </c>
      <c r="H8" s="192"/>
      <c r="I8" s="188"/>
      <c r="J8" s="61"/>
      <c r="L8" s="31"/>
      <c r="M8" s="31"/>
      <c r="N8" s="31"/>
      <c r="O8" s="61"/>
      <c r="Q8" s="61"/>
      <c r="R8" s="61"/>
      <c r="S8" s="61"/>
      <c r="T8" s="61"/>
      <c r="V8" s="31"/>
      <c r="W8" s="31"/>
      <c r="X8" s="31"/>
      <c r="Y8" s="61"/>
    </row>
    <row r="9" spans="1:25">
      <c r="A9" s="31"/>
      <c r="B9" s="189" t="s">
        <v>291</v>
      </c>
      <c r="C9" s="187"/>
      <c r="D9" s="187"/>
      <c r="E9" s="187"/>
      <c r="F9" s="187" t="s">
        <v>168</v>
      </c>
      <c r="G9" s="187" t="s">
        <v>167</v>
      </c>
      <c r="H9" s="192"/>
      <c r="I9" s="188"/>
      <c r="J9" s="61"/>
      <c r="L9" s="61"/>
      <c r="M9" s="61"/>
      <c r="N9" s="61"/>
      <c r="O9" s="61"/>
      <c r="Q9" s="31"/>
      <c r="R9" s="31"/>
      <c r="S9" s="31"/>
      <c r="T9" s="61"/>
      <c r="V9" s="31"/>
      <c r="W9" s="31"/>
      <c r="X9" s="31"/>
      <c r="Y9" s="61"/>
    </row>
    <row r="10" spans="1:25" ht="12" customHeight="1">
      <c r="A10" s="31"/>
      <c r="B10" s="189"/>
      <c r="C10" s="187"/>
      <c r="D10" s="187"/>
      <c r="E10" s="187"/>
      <c r="F10" s="187"/>
      <c r="G10" s="189"/>
      <c r="H10" s="192"/>
      <c r="I10" s="188"/>
    </row>
    <row r="11" spans="1:25" ht="14.1" customHeight="1">
      <c r="A11" s="61" t="s">
        <v>172</v>
      </c>
      <c r="B11" s="194">
        <f t="shared" ref="B11:G11" si="0">SUM(B12:B18)</f>
        <v>1697</v>
      </c>
      <c r="C11" s="194">
        <f t="shared" si="0"/>
        <v>2400</v>
      </c>
      <c r="D11" s="194">
        <f t="shared" si="0"/>
        <v>30</v>
      </c>
      <c r="E11" s="194">
        <f t="shared" si="0"/>
        <v>2844</v>
      </c>
      <c r="F11" s="194">
        <f t="shared" si="0"/>
        <v>3714</v>
      </c>
      <c r="G11" s="194">
        <f t="shared" si="0"/>
        <v>19133</v>
      </c>
      <c r="H11" s="36" t="s">
        <v>178</v>
      </c>
      <c r="I11" s="188"/>
    </row>
    <row r="12" spans="1:25" ht="14.1" customHeight="1">
      <c r="A12" s="31" t="s">
        <v>2</v>
      </c>
      <c r="B12" s="119">
        <v>299</v>
      </c>
      <c r="C12" s="119">
        <v>249</v>
      </c>
      <c r="D12" s="119">
        <v>1</v>
      </c>
      <c r="E12" s="119">
        <v>84</v>
      </c>
      <c r="F12" s="119">
        <v>223</v>
      </c>
      <c r="G12" s="399">
        <v>1898</v>
      </c>
      <c r="H12" s="48" t="s">
        <v>78</v>
      </c>
      <c r="I12" s="188"/>
    </row>
    <row r="13" spans="1:25" ht="14.1" customHeight="1">
      <c r="A13" s="31" t="s">
        <v>153</v>
      </c>
      <c r="B13" s="293">
        <v>0</v>
      </c>
      <c r="C13" s="11">
        <v>683</v>
      </c>
      <c r="D13" s="11">
        <v>10</v>
      </c>
      <c r="E13" s="11">
        <v>1227</v>
      </c>
      <c r="F13" s="11">
        <v>1447</v>
      </c>
      <c r="G13" s="399">
        <v>5228</v>
      </c>
      <c r="H13" s="48" t="s">
        <v>179</v>
      </c>
    </row>
    <row r="14" spans="1:25" ht="14.1" customHeight="1">
      <c r="A14" s="31" t="s">
        <v>154</v>
      </c>
      <c r="B14" s="11">
        <v>164</v>
      </c>
      <c r="C14" s="11">
        <v>298</v>
      </c>
      <c r="D14" s="11">
        <v>2</v>
      </c>
      <c r="E14" s="11">
        <v>194</v>
      </c>
      <c r="F14" s="11">
        <v>318</v>
      </c>
      <c r="G14" s="399">
        <v>1502</v>
      </c>
      <c r="H14" s="48" t="s">
        <v>94</v>
      </c>
      <c r="I14" s="188"/>
    </row>
    <row r="15" spans="1:25" ht="14.1" customHeight="1">
      <c r="A15" s="31" t="s">
        <v>28</v>
      </c>
      <c r="B15" s="11">
        <v>340</v>
      </c>
      <c r="C15" s="11">
        <v>180</v>
      </c>
      <c r="D15" s="11">
        <v>6</v>
      </c>
      <c r="E15" s="11">
        <v>590</v>
      </c>
      <c r="F15" s="11">
        <v>302</v>
      </c>
      <c r="G15" s="399">
        <v>2134</v>
      </c>
      <c r="H15" s="48" t="s">
        <v>108</v>
      </c>
      <c r="I15" s="188"/>
    </row>
    <row r="16" spans="1:25" ht="14.1" customHeight="1">
      <c r="A16" s="31" t="s">
        <v>30</v>
      </c>
      <c r="B16" s="293">
        <v>0</v>
      </c>
      <c r="C16" s="11">
        <v>148</v>
      </c>
      <c r="D16" s="11">
        <v>1</v>
      </c>
      <c r="E16" s="11">
        <v>56</v>
      </c>
      <c r="F16" s="11">
        <v>160</v>
      </c>
      <c r="G16" s="399">
        <v>1042</v>
      </c>
      <c r="H16" s="48" t="s">
        <v>189</v>
      </c>
      <c r="I16" s="188"/>
    </row>
    <row r="17" spans="1:17" ht="14.1" customHeight="1">
      <c r="A17" s="31" t="s">
        <v>37</v>
      </c>
      <c r="B17" s="11">
        <v>214</v>
      </c>
      <c r="C17" s="11">
        <v>201</v>
      </c>
      <c r="D17" s="293">
        <v>0</v>
      </c>
      <c r="E17" s="11">
        <v>178</v>
      </c>
      <c r="F17" s="11">
        <v>228</v>
      </c>
      <c r="G17" s="399">
        <v>1306</v>
      </c>
      <c r="H17" s="48" t="s">
        <v>117</v>
      </c>
      <c r="I17" s="188"/>
    </row>
    <row r="18" spans="1:17" ht="14.1" customHeight="1">
      <c r="A18" s="31" t="s">
        <v>39</v>
      </c>
      <c r="B18" s="11">
        <v>680</v>
      </c>
      <c r="C18" s="11">
        <v>641</v>
      </c>
      <c r="D18" s="11">
        <v>10</v>
      </c>
      <c r="E18" s="119">
        <v>515</v>
      </c>
      <c r="F18" s="11">
        <v>1036</v>
      </c>
      <c r="G18" s="399">
        <v>6023</v>
      </c>
      <c r="H18" s="190" t="s">
        <v>119</v>
      </c>
      <c r="I18" s="188"/>
    </row>
    <row r="19" spans="1:17" ht="14.1" customHeight="1">
      <c r="A19" s="31"/>
      <c r="B19" s="11"/>
      <c r="C19" s="11"/>
      <c r="D19" s="11"/>
      <c r="E19" s="11"/>
      <c r="F19" s="11"/>
      <c r="G19" s="400"/>
      <c r="H19" s="192"/>
      <c r="I19" s="188"/>
    </row>
    <row r="20" spans="1:17" ht="14.1" customHeight="1">
      <c r="A20" s="61" t="s">
        <v>174</v>
      </c>
      <c r="B20" s="400">
        <f t="shared" ref="B20:G20" si="1">SUM(B21:B27)</f>
        <v>1803</v>
      </c>
      <c r="C20" s="400">
        <f t="shared" si="1"/>
        <v>2500</v>
      </c>
      <c r="D20" s="400">
        <f t="shared" si="1"/>
        <v>32</v>
      </c>
      <c r="E20" s="400">
        <f t="shared" si="1"/>
        <v>3043</v>
      </c>
      <c r="F20" s="400">
        <f t="shared" si="1"/>
        <v>3632</v>
      </c>
      <c r="G20" s="400">
        <f t="shared" si="1"/>
        <v>19943</v>
      </c>
      <c r="H20" s="51" t="s">
        <v>180</v>
      </c>
      <c r="Q20" s="48"/>
    </row>
    <row r="21" spans="1:17" ht="14.1" customHeight="1">
      <c r="A21" s="31" t="s">
        <v>2</v>
      </c>
      <c r="B21" s="119">
        <v>383</v>
      </c>
      <c r="C21" s="119">
        <v>295</v>
      </c>
      <c r="D21" s="119">
        <v>1</v>
      </c>
      <c r="E21" s="119">
        <v>107</v>
      </c>
      <c r="F21" s="119">
        <v>214</v>
      </c>
      <c r="G21" s="399">
        <v>2423</v>
      </c>
      <c r="H21" s="48" t="s">
        <v>78</v>
      </c>
      <c r="I21" s="188"/>
      <c r="Q21" s="48"/>
    </row>
    <row r="22" spans="1:17" ht="14.1" customHeight="1">
      <c r="A22" s="31" t="s">
        <v>153</v>
      </c>
      <c r="B22" s="293">
        <v>0</v>
      </c>
      <c r="C22" s="11">
        <v>716</v>
      </c>
      <c r="D22" s="11">
        <v>12</v>
      </c>
      <c r="E22" s="11">
        <v>913</v>
      </c>
      <c r="F22" s="11">
        <v>1468</v>
      </c>
      <c r="G22" s="399">
        <v>5142</v>
      </c>
      <c r="H22" s="48" t="s">
        <v>179</v>
      </c>
      <c r="I22" s="188"/>
      <c r="Q22" s="48"/>
    </row>
    <row r="23" spans="1:17" ht="14.1" customHeight="1">
      <c r="A23" s="31" t="s">
        <v>154</v>
      </c>
      <c r="B23" s="11">
        <v>145</v>
      </c>
      <c r="C23" s="11">
        <v>281</v>
      </c>
      <c r="D23" s="11">
        <v>2</v>
      </c>
      <c r="E23" s="11">
        <v>86</v>
      </c>
      <c r="F23" s="11">
        <v>240</v>
      </c>
      <c r="G23" s="399">
        <v>1280</v>
      </c>
      <c r="H23" s="48" t="s">
        <v>94</v>
      </c>
      <c r="I23" s="188"/>
      <c r="Q23" s="48"/>
    </row>
    <row r="24" spans="1:17" ht="14.1" customHeight="1">
      <c r="A24" s="31" t="s">
        <v>28</v>
      </c>
      <c r="B24" s="11">
        <v>293</v>
      </c>
      <c r="C24" s="11">
        <v>199</v>
      </c>
      <c r="D24" s="11">
        <v>6</v>
      </c>
      <c r="E24" s="11">
        <v>426</v>
      </c>
      <c r="F24" s="11">
        <v>304</v>
      </c>
      <c r="G24" s="399">
        <v>1907</v>
      </c>
      <c r="H24" s="48" t="s">
        <v>108</v>
      </c>
      <c r="I24" s="188"/>
      <c r="Q24" s="48"/>
    </row>
    <row r="25" spans="1:17" ht="14.1" customHeight="1">
      <c r="A25" s="31" t="s">
        <v>30</v>
      </c>
      <c r="B25" s="293">
        <v>0</v>
      </c>
      <c r="C25" s="11">
        <v>185</v>
      </c>
      <c r="D25" s="11">
        <v>1</v>
      </c>
      <c r="E25" s="11">
        <v>493</v>
      </c>
      <c r="F25" s="11">
        <v>157</v>
      </c>
      <c r="G25" s="399">
        <v>1541</v>
      </c>
      <c r="H25" s="48" t="s">
        <v>189</v>
      </c>
      <c r="I25" s="188"/>
      <c r="Q25" s="48"/>
    </row>
    <row r="26" spans="1:17" ht="14.1" customHeight="1">
      <c r="A26" s="31" t="s">
        <v>37</v>
      </c>
      <c r="B26" s="11">
        <v>187</v>
      </c>
      <c r="C26" s="11">
        <v>142</v>
      </c>
      <c r="D26" s="123">
        <v>0</v>
      </c>
      <c r="E26" s="11">
        <v>230</v>
      </c>
      <c r="F26" s="11">
        <v>220</v>
      </c>
      <c r="G26" s="399">
        <v>1287</v>
      </c>
      <c r="H26" s="48" t="s">
        <v>117</v>
      </c>
      <c r="I26" s="188"/>
      <c r="Q26" s="190"/>
    </row>
    <row r="27" spans="1:17" ht="14.1" customHeight="1">
      <c r="A27" s="31" t="s">
        <v>39</v>
      </c>
      <c r="B27" s="119">
        <v>795</v>
      </c>
      <c r="C27" s="119">
        <v>682</v>
      </c>
      <c r="D27" s="119">
        <v>10</v>
      </c>
      <c r="E27" s="119">
        <v>788</v>
      </c>
      <c r="F27" s="393">
        <v>1029</v>
      </c>
      <c r="G27" s="399">
        <v>6363</v>
      </c>
      <c r="H27" s="190" t="s">
        <v>119</v>
      </c>
      <c r="I27" s="188"/>
    </row>
    <row r="28" spans="1:17" ht="6" customHeight="1">
      <c r="A28" s="31"/>
      <c r="B28" s="11"/>
      <c r="C28" s="11"/>
      <c r="D28" s="11"/>
      <c r="E28" s="11"/>
      <c r="F28" s="11"/>
      <c r="G28" s="400"/>
      <c r="H28" s="192"/>
      <c r="I28" s="188"/>
    </row>
    <row r="29" spans="1:17" ht="14.1" customHeight="1">
      <c r="A29" s="61" t="s">
        <v>175</v>
      </c>
      <c r="B29" s="400">
        <f t="shared" ref="B29:G29" si="2">SUM(B30:B36)</f>
        <v>651</v>
      </c>
      <c r="C29" s="400">
        <f t="shared" si="2"/>
        <v>2075</v>
      </c>
      <c r="D29" s="400">
        <f t="shared" si="2"/>
        <v>6</v>
      </c>
      <c r="E29" s="400">
        <f t="shared" si="2"/>
        <v>1904</v>
      </c>
      <c r="F29" s="400">
        <f t="shared" si="2"/>
        <v>193</v>
      </c>
      <c r="G29" s="400">
        <f t="shared" si="2"/>
        <v>8688</v>
      </c>
      <c r="H29" s="36" t="s">
        <v>181</v>
      </c>
      <c r="I29" s="188"/>
    </row>
    <row r="30" spans="1:17" ht="14.1" customHeight="1">
      <c r="A30" s="31" t="s">
        <v>2</v>
      </c>
      <c r="B30" s="119">
        <v>74</v>
      </c>
      <c r="C30" s="119">
        <v>113</v>
      </c>
      <c r="D30" s="123">
        <v>0</v>
      </c>
      <c r="E30" s="119">
        <v>29</v>
      </c>
      <c r="F30" s="119">
        <v>23</v>
      </c>
      <c r="G30" s="399">
        <v>632</v>
      </c>
      <c r="H30" s="48" t="s">
        <v>78</v>
      </c>
      <c r="I30" s="188"/>
    </row>
    <row r="31" spans="1:17" ht="14.1" customHeight="1">
      <c r="A31" s="31" t="s">
        <v>153</v>
      </c>
      <c r="B31" s="293">
        <v>0</v>
      </c>
      <c r="C31" s="11">
        <v>691</v>
      </c>
      <c r="D31" s="11">
        <v>2</v>
      </c>
      <c r="E31" s="11">
        <v>1040</v>
      </c>
      <c r="F31" s="11">
        <v>21</v>
      </c>
      <c r="G31" s="399">
        <v>2765</v>
      </c>
      <c r="H31" s="48" t="s">
        <v>179</v>
      </c>
      <c r="I31" s="188"/>
    </row>
    <row r="32" spans="1:17" ht="14.1" customHeight="1">
      <c r="A32" s="31" t="s">
        <v>154</v>
      </c>
      <c r="B32" s="11">
        <v>65</v>
      </c>
      <c r="C32" s="119">
        <v>157</v>
      </c>
      <c r="D32" s="293">
        <v>0</v>
      </c>
      <c r="E32" s="119">
        <v>124</v>
      </c>
      <c r="F32" s="119">
        <v>87</v>
      </c>
      <c r="G32" s="399">
        <v>714</v>
      </c>
      <c r="H32" s="48" t="s">
        <v>94</v>
      </c>
      <c r="I32" s="188"/>
    </row>
    <row r="33" spans="1:40" ht="14.1" customHeight="1">
      <c r="A33" s="31" t="s">
        <v>28</v>
      </c>
      <c r="B33" s="11">
        <v>183</v>
      </c>
      <c r="C33" s="11">
        <v>135</v>
      </c>
      <c r="D33" s="119">
        <v>1</v>
      </c>
      <c r="E33" s="11">
        <v>474</v>
      </c>
      <c r="F33" s="11">
        <v>12</v>
      </c>
      <c r="G33" s="399">
        <v>1438</v>
      </c>
      <c r="H33" s="48" t="s">
        <v>108</v>
      </c>
      <c r="I33" s="188"/>
    </row>
    <row r="34" spans="1:40" ht="14.1" customHeight="1">
      <c r="A34" s="46" t="s">
        <v>30</v>
      </c>
      <c r="B34" s="293">
        <v>0</v>
      </c>
      <c r="C34" s="11">
        <v>144</v>
      </c>
      <c r="D34" s="293">
        <v>0</v>
      </c>
      <c r="E34" s="11">
        <v>8</v>
      </c>
      <c r="F34" s="11">
        <v>9</v>
      </c>
      <c r="G34" s="399">
        <v>455</v>
      </c>
      <c r="H34" s="48" t="s">
        <v>189</v>
      </c>
      <c r="I34" s="188"/>
    </row>
    <row r="35" spans="1:40" ht="14.1" customHeight="1">
      <c r="A35" s="31" t="s">
        <v>37</v>
      </c>
      <c r="B35" s="11">
        <v>130</v>
      </c>
      <c r="C35" s="11">
        <v>170</v>
      </c>
      <c r="D35" s="123">
        <v>0</v>
      </c>
      <c r="E35" s="11">
        <v>48</v>
      </c>
      <c r="F35" s="11">
        <v>17</v>
      </c>
      <c r="G35" s="399">
        <v>655</v>
      </c>
      <c r="H35" s="48" t="s">
        <v>117</v>
      </c>
      <c r="I35" s="188"/>
    </row>
    <row r="36" spans="1:40" ht="14.1" customHeight="1">
      <c r="A36" s="31" t="s">
        <v>39</v>
      </c>
      <c r="B36" s="119">
        <v>199</v>
      </c>
      <c r="C36" s="119">
        <v>665</v>
      </c>
      <c r="D36" s="119">
        <v>3</v>
      </c>
      <c r="E36" s="119">
        <v>181</v>
      </c>
      <c r="F36" s="393">
        <v>24</v>
      </c>
      <c r="G36" s="399">
        <v>2029</v>
      </c>
      <c r="H36" s="190" t="s">
        <v>119</v>
      </c>
      <c r="I36" s="188"/>
    </row>
    <row r="37" spans="1:40" ht="15.95" customHeight="1">
      <c r="A37" s="31"/>
      <c r="B37" s="29"/>
      <c r="C37" s="29"/>
      <c r="D37" s="29"/>
      <c r="E37" s="29"/>
      <c r="F37" s="29"/>
      <c r="G37" s="29"/>
      <c r="H37" s="31"/>
      <c r="I37" s="188"/>
    </row>
    <row r="38" spans="1:40" ht="15.95" customHeight="1">
      <c r="A38" s="31"/>
      <c r="B38" s="29"/>
      <c r="C38" s="29"/>
      <c r="D38" s="29"/>
      <c r="E38" s="29"/>
      <c r="F38" s="29"/>
      <c r="G38" s="29"/>
      <c r="H38" s="31"/>
      <c r="I38" s="188"/>
      <c r="K38" s="378"/>
      <c r="L38" s="378"/>
      <c r="M38" s="378"/>
      <c r="N38" s="378"/>
      <c r="O38" s="378"/>
      <c r="P38" s="378"/>
      <c r="Q38" s="378"/>
      <c r="R38" s="378"/>
      <c r="S38" s="378"/>
      <c r="T38" s="378"/>
      <c r="U38" s="378"/>
      <c r="V38" s="378"/>
      <c r="W38" s="378"/>
      <c r="X38" s="378"/>
      <c r="Y38" s="378"/>
      <c r="Z38" s="378"/>
      <c r="AA38" s="378"/>
      <c r="AB38" s="378"/>
      <c r="AC38" s="378"/>
      <c r="AD38" s="378"/>
      <c r="AE38" s="378"/>
      <c r="AF38" s="378"/>
      <c r="AG38" s="378"/>
      <c r="AH38" s="378"/>
      <c r="AI38" s="378"/>
      <c r="AJ38" s="378"/>
      <c r="AK38" s="378"/>
      <c r="AL38" s="378"/>
      <c r="AM38" s="378"/>
      <c r="AN38" s="378"/>
    </row>
    <row r="39" spans="1:40" ht="17.25" customHeight="1">
      <c r="A39" s="291" t="s">
        <v>456</v>
      </c>
      <c r="D39" s="29"/>
      <c r="F39" s="459" t="s">
        <v>455</v>
      </c>
      <c r="G39" s="459"/>
      <c r="H39" s="459"/>
      <c r="I39" s="188"/>
      <c r="K39" s="378"/>
      <c r="N39" s="378"/>
      <c r="O39" s="378"/>
      <c r="Q39" s="378"/>
      <c r="R39" s="378"/>
      <c r="S39" s="378"/>
      <c r="T39" s="378"/>
      <c r="U39" s="378"/>
      <c r="W39" s="378"/>
      <c r="X39" s="378"/>
      <c r="Y39" s="378"/>
      <c r="Z39" s="378"/>
      <c r="AA39" s="378"/>
      <c r="AB39" s="378"/>
      <c r="AC39" s="378"/>
      <c r="AD39" s="378"/>
      <c r="AE39" s="378"/>
      <c r="AF39" s="378"/>
      <c r="AG39" s="378"/>
      <c r="AH39" s="378"/>
      <c r="AI39" s="378"/>
      <c r="AJ39" s="378"/>
      <c r="AK39" s="378"/>
      <c r="AL39" s="378"/>
      <c r="AM39" s="378"/>
      <c r="AN39" s="378"/>
    </row>
    <row r="40" spans="1:40" ht="12.6" customHeight="1">
      <c r="A40" s="31"/>
      <c r="B40" s="187"/>
      <c r="C40" s="187"/>
      <c r="D40" s="187"/>
      <c r="E40" s="187"/>
      <c r="F40" s="187"/>
      <c r="G40" s="187"/>
      <c r="H40" s="29"/>
      <c r="I40" s="188"/>
      <c r="K40" s="378"/>
      <c r="N40" s="378"/>
      <c r="O40" s="378"/>
      <c r="Q40" s="378"/>
      <c r="R40" s="378"/>
      <c r="S40" s="378"/>
      <c r="T40" s="378"/>
      <c r="U40" s="378"/>
      <c r="W40" s="378"/>
      <c r="X40" s="378"/>
      <c r="Y40" s="378"/>
      <c r="Z40" s="378"/>
      <c r="AA40" s="378"/>
      <c r="AB40" s="378"/>
      <c r="AC40" s="378"/>
      <c r="AD40" s="378"/>
      <c r="AE40" s="378"/>
      <c r="AF40" s="378"/>
      <c r="AG40" s="378"/>
      <c r="AH40" s="378"/>
      <c r="AI40" s="378"/>
      <c r="AJ40" s="378"/>
      <c r="AK40" s="378"/>
      <c r="AL40" s="378"/>
      <c r="AM40" s="378"/>
      <c r="AN40" s="378"/>
    </row>
    <row r="41" spans="1:40" ht="12.6" customHeight="1">
      <c r="A41" s="31"/>
      <c r="B41" s="187"/>
      <c r="C41" s="187"/>
      <c r="D41" s="187"/>
      <c r="E41" s="187"/>
      <c r="F41" s="187"/>
      <c r="G41" s="187"/>
      <c r="H41" s="193"/>
      <c r="I41" s="188"/>
      <c r="K41" s="378"/>
      <c r="N41" s="378"/>
      <c r="O41" s="378"/>
      <c r="Q41" s="378"/>
      <c r="R41" s="378"/>
      <c r="S41" s="378"/>
      <c r="T41" s="378"/>
      <c r="U41" s="378"/>
      <c r="W41" s="378"/>
      <c r="X41" s="378"/>
      <c r="Y41" s="378"/>
      <c r="Z41" s="378"/>
      <c r="AA41" s="378"/>
      <c r="AB41" s="378"/>
      <c r="AC41" s="378"/>
      <c r="AD41" s="378"/>
      <c r="AE41" s="378"/>
      <c r="AF41" s="378"/>
      <c r="AG41" s="378"/>
      <c r="AH41" s="378"/>
      <c r="AI41" s="378"/>
      <c r="AJ41" s="378"/>
      <c r="AK41" s="378"/>
      <c r="AL41" s="378"/>
      <c r="AM41" s="378"/>
      <c r="AN41" s="378"/>
    </row>
    <row r="42" spans="1:40">
      <c r="A42" s="296" t="s">
        <v>514</v>
      </c>
      <c r="B42" s="187" t="s">
        <v>188</v>
      </c>
      <c r="C42" s="187" t="s">
        <v>187</v>
      </c>
      <c r="D42" s="187" t="s">
        <v>186</v>
      </c>
      <c r="E42" s="187" t="s">
        <v>185</v>
      </c>
      <c r="F42" s="178" t="s">
        <v>282</v>
      </c>
      <c r="G42" s="178" t="s">
        <v>0</v>
      </c>
      <c r="H42" s="58" t="s">
        <v>515</v>
      </c>
      <c r="K42" s="378"/>
      <c r="N42" s="378"/>
      <c r="O42" s="378"/>
      <c r="Q42" s="378"/>
      <c r="R42" s="378"/>
      <c r="S42" s="378"/>
      <c r="T42" s="378"/>
      <c r="U42" s="378"/>
      <c r="W42" s="378"/>
      <c r="X42" s="378"/>
      <c r="Y42" s="378"/>
      <c r="Z42" s="378"/>
      <c r="AA42" s="378"/>
      <c r="AB42" s="378"/>
      <c r="AC42" s="378"/>
      <c r="AD42" s="378"/>
      <c r="AE42" s="378"/>
      <c r="AF42" s="378"/>
      <c r="AG42" s="378"/>
      <c r="AH42" s="378"/>
      <c r="AI42" s="378"/>
      <c r="AJ42" s="378"/>
      <c r="AK42" s="378"/>
      <c r="AL42" s="378"/>
      <c r="AM42" s="378"/>
      <c r="AN42" s="378"/>
    </row>
    <row r="43" spans="1:40">
      <c r="A43" s="46" t="s">
        <v>777</v>
      </c>
      <c r="B43" s="187" t="s">
        <v>281</v>
      </c>
      <c r="F43" s="178" t="s">
        <v>148</v>
      </c>
      <c r="G43" s="141" t="s">
        <v>146</v>
      </c>
      <c r="H43" s="102" t="s">
        <v>776</v>
      </c>
      <c r="K43" s="378"/>
      <c r="N43" s="378"/>
      <c r="O43" s="378"/>
      <c r="Q43" s="378"/>
      <c r="R43" s="378"/>
      <c r="S43" s="378"/>
      <c r="T43" s="378"/>
      <c r="U43" s="378"/>
    </row>
    <row r="44" spans="1:40">
      <c r="A44" s="31"/>
      <c r="B44" s="189" t="s">
        <v>292</v>
      </c>
      <c r="C44" s="187" t="s">
        <v>182</v>
      </c>
      <c r="D44" s="187" t="s">
        <v>183</v>
      </c>
      <c r="E44" s="187" t="s">
        <v>184</v>
      </c>
      <c r="F44" s="189" t="s">
        <v>169</v>
      </c>
      <c r="G44" s="189" t="s">
        <v>75</v>
      </c>
      <c r="H44" s="192"/>
      <c r="K44" s="378"/>
      <c r="N44" s="378"/>
      <c r="O44" s="378"/>
      <c r="Q44" s="378"/>
      <c r="R44" s="378"/>
      <c r="S44" s="378"/>
      <c r="T44" s="378"/>
      <c r="U44" s="378"/>
    </row>
    <row r="45" spans="1:40" ht="10.7" customHeight="1">
      <c r="A45" s="31"/>
      <c r="B45" s="189" t="s">
        <v>291</v>
      </c>
      <c r="C45" s="187"/>
      <c r="D45" s="187"/>
      <c r="E45" s="187"/>
      <c r="F45" s="187" t="s">
        <v>168</v>
      </c>
      <c r="G45" s="187" t="s">
        <v>167</v>
      </c>
      <c r="H45" s="192"/>
      <c r="K45" s="378"/>
      <c r="N45" s="378"/>
      <c r="O45" s="378"/>
      <c r="Q45" s="378"/>
      <c r="R45" s="378"/>
      <c r="S45" s="378"/>
      <c r="T45" s="378"/>
      <c r="U45" s="378"/>
    </row>
    <row r="46" spans="1:40" ht="10.5" customHeight="1">
      <c r="A46" s="31"/>
      <c r="B46" s="189"/>
      <c r="C46" s="187"/>
      <c r="D46" s="187"/>
      <c r="E46" s="187"/>
      <c r="F46" s="187"/>
      <c r="G46" s="189"/>
      <c r="H46" s="192"/>
      <c r="K46" s="378"/>
      <c r="N46" s="378"/>
      <c r="O46" s="378"/>
      <c r="Q46" s="378"/>
      <c r="R46" s="378"/>
      <c r="S46" s="378"/>
      <c r="T46" s="378"/>
      <c r="U46" s="378"/>
    </row>
    <row r="47" spans="1:40" ht="15" customHeight="1">
      <c r="A47" s="61" t="s">
        <v>172</v>
      </c>
      <c r="B47" s="380" t="s">
        <v>256</v>
      </c>
      <c r="C47" s="194">
        <f t="shared" ref="C47:G47" si="3">SUM(C48:C49)</f>
        <v>1492</v>
      </c>
      <c r="D47" s="194">
        <f t="shared" si="3"/>
        <v>10</v>
      </c>
      <c r="E47" s="194">
        <f t="shared" si="3"/>
        <v>2898</v>
      </c>
      <c r="F47" s="194">
        <f t="shared" si="3"/>
        <v>451</v>
      </c>
      <c r="G47" s="194">
        <f t="shared" si="3"/>
        <v>8593</v>
      </c>
      <c r="H47" s="36" t="s">
        <v>178</v>
      </c>
      <c r="I47" s="188"/>
    </row>
    <row r="48" spans="1:40" ht="15" customHeight="1">
      <c r="A48" s="31" t="s">
        <v>39</v>
      </c>
      <c r="B48" s="293" t="s">
        <v>256</v>
      </c>
      <c r="C48" s="11">
        <v>1302</v>
      </c>
      <c r="D48" s="11">
        <v>4</v>
      </c>
      <c r="E48" s="11">
        <v>2359</v>
      </c>
      <c r="F48" s="11">
        <v>338</v>
      </c>
      <c r="G48" s="11">
        <v>6704</v>
      </c>
      <c r="H48" s="190" t="s">
        <v>119</v>
      </c>
      <c r="I48" s="188"/>
    </row>
    <row r="49" spans="1:9" ht="15" customHeight="1">
      <c r="A49" s="31" t="s">
        <v>28</v>
      </c>
      <c r="B49" s="293" t="s">
        <v>256</v>
      </c>
      <c r="C49" s="11">
        <v>190</v>
      </c>
      <c r="D49" s="11">
        <v>6</v>
      </c>
      <c r="E49" s="11">
        <v>539</v>
      </c>
      <c r="F49" s="11">
        <v>113</v>
      </c>
      <c r="G49" s="11">
        <v>1889</v>
      </c>
      <c r="H49" s="48" t="s">
        <v>108</v>
      </c>
      <c r="I49" s="188"/>
    </row>
    <row r="50" spans="1:9" ht="9.9499999999999993" customHeight="1">
      <c r="A50" s="31"/>
      <c r="B50" s="293"/>
      <c r="C50" s="11"/>
      <c r="D50" s="11"/>
      <c r="E50" s="11"/>
      <c r="F50" s="11"/>
      <c r="G50" s="11"/>
      <c r="H50" s="48"/>
      <c r="I50" s="188"/>
    </row>
    <row r="51" spans="1:9" ht="15" customHeight="1">
      <c r="A51" s="61" t="s">
        <v>174</v>
      </c>
      <c r="B51" s="380" t="s">
        <v>256</v>
      </c>
      <c r="C51" s="400">
        <f t="shared" ref="C51:G51" si="4">SUM(C52:C53)</f>
        <v>1370</v>
      </c>
      <c r="D51" s="400">
        <f t="shared" si="4"/>
        <v>20</v>
      </c>
      <c r="E51" s="400">
        <f t="shared" si="4"/>
        <v>2308</v>
      </c>
      <c r="F51" s="400">
        <f t="shared" si="4"/>
        <v>476</v>
      </c>
      <c r="G51" s="400">
        <f t="shared" si="4"/>
        <v>7486</v>
      </c>
      <c r="H51" s="51" t="s">
        <v>180</v>
      </c>
      <c r="I51" s="188"/>
    </row>
    <row r="52" spans="1:9" ht="15" customHeight="1">
      <c r="A52" s="31" t="s">
        <v>39</v>
      </c>
      <c r="B52" s="293" t="s">
        <v>256</v>
      </c>
      <c r="C52" s="11">
        <v>1224</v>
      </c>
      <c r="D52" s="11">
        <v>13</v>
      </c>
      <c r="E52" s="11">
        <v>1778</v>
      </c>
      <c r="F52" s="11">
        <v>368</v>
      </c>
      <c r="G52" s="11">
        <v>6009</v>
      </c>
      <c r="H52" s="190" t="s">
        <v>119</v>
      </c>
      <c r="I52" s="188"/>
    </row>
    <row r="53" spans="1:9" ht="15" customHeight="1">
      <c r="A53" s="31" t="s">
        <v>28</v>
      </c>
      <c r="B53" s="293" t="s">
        <v>256</v>
      </c>
      <c r="C53" s="11">
        <v>146</v>
      </c>
      <c r="D53" s="11">
        <v>7</v>
      </c>
      <c r="E53" s="11">
        <v>530</v>
      </c>
      <c r="F53" s="11">
        <v>108</v>
      </c>
      <c r="G53" s="11">
        <v>1477</v>
      </c>
      <c r="H53" s="48" t="s">
        <v>108</v>
      </c>
      <c r="I53" s="188"/>
    </row>
    <row r="54" spans="1:9" ht="9.9499999999999993" customHeight="1">
      <c r="A54" s="31"/>
      <c r="B54" s="293"/>
      <c r="C54" s="11"/>
      <c r="D54" s="11"/>
      <c r="E54" s="11"/>
      <c r="F54" s="11"/>
      <c r="G54" s="11"/>
      <c r="H54" s="48"/>
      <c r="I54" s="188"/>
    </row>
    <row r="55" spans="1:9" ht="15" customHeight="1">
      <c r="A55" s="61" t="s">
        <v>175</v>
      </c>
      <c r="B55" s="380" t="s">
        <v>256</v>
      </c>
      <c r="C55" s="400">
        <f t="shared" ref="C55:G55" si="5">SUM(C56:C57)</f>
        <v>1299</v>
      </c>
      <c r="D55" s="400">
        <f t="shared" si="5"/>
        <v>5</v>
      </c>
      <c r="E55" s="400">
        <f t="shared" si="5"/>
        <v>2463</v>
      </c>
      <c r="F55" s="400">
        <f t="shared" si="5"/>
        <v>79</v>
      </c>
      <c r="G55" s="400">
        <f t="shared" si="5"/>
        <v>7183</v>
      </c>
      <c r="H55" s="36" t="s">
        <v>181</v>
      </c>
      <c r="I55" s="188"/>
    </row>
    <row r="56" spans="1:9" ht="15" customHeight="1">
      <c r="A56" s="31" t="s">
        <v>39</v>
      </c>
      <c r="B56" s="293" t="s">
        <v>256</v>
      </c>
      <c r="C56" s="11">
        <v>1131</v>
      </c>
      <c r="D56" s="11">
        <v>1</v>
      </c>
      <c r="E56" s="11">
        <v>2146</v>
      </c>
      <c r="F56" s="11">
        <v>40</v>
      </c>
      <c r="G56" s="11">
        <v>5751</v>
      </c>
      <c r="H56" s="190" t="s">
        <v>119</v>
      </c>
      <c r="I56" s="188"/>
    </row>
    <row r="57" spans="1:9" ht="15" customHeight="1">
      <c r="A57" s="31" t="s">
        <v>28</v>
      </c>
      <c r="B57" s="293" t="s">
        <v>256</v>
      </c>
      <c r="C57" s="11">
        <v>168</v>
      </c>
      <c r="D57" s="11">
        <v>4</v>
      </c>
      <c r="E57" s="11">
        <v>317</v>
      </c>
      <c r="F57" s="11">
        <v>39</v>
      </c>
      <c r="G57" s="11">
        <v>1432</v>
      </c>
      <c r="H57" s="48" t="s">
        <v>108</v>
      </c>
      <c r="I57" s="188"/>
    </row>
    <row r="58" spans="1:9" ht="12.95" customHeight="1">
      <c r="A58" s="31"/>
      <c r="B58" s="29"/>
      <c r="C58" s="11"/>
      <c r="D58" s="11"/>
      <c r="E58" s="11"/>
      <c r="F58" s="11"/>
      <c r="G58" s="11"/>
      <c r="H58" s="48"/>
      <c r="I58" s="188"/>
    </row>
    <row r="59" spans="1:9" ht="12.95" customHeight="1">
      <c r="A59" s="31"/>
      <c r="B59" s="29"/>
      <c r="C59" s="11"/>
      <c r="D59" s="11"/>
      <c r="E59" s="11"/>
      <c r="F59" s="11"/>
      <c r="G59" s="11"/>
      <c r="H59" s="48"/>
      <c r="I59" s="188"/>
    </row>
    <row r="60" spans="1:9" ht="12.95" customHeight="1">
      <c r="A60" s="31"/>
      <c r="B60" s="29"/>
      <c r="C60" s="11"/>
      <c r="D60" s="11"/>
      <c r="E60" s="11"/>
      <c r="F60" s="11"/>
      <c r="G60" s="11"/>
      <c r="H60" s="48"/>
      <c r="I60" s="188"/>
    </row>
    <row r="61" spans="1:9" ht="12.95" customHeight="1">
      <c r="A61" s="31"/>
      <c r="B61" s="29"/>
      <c r="C61" s="11"/>
      <c r="D61" s="11"/>
      <c r="E61" s="11"/>
      <c r="F61" s="11"/>
      <c r="G61" s="11"/>
      <c r="H61" s="48"/>
      <c r="I61" s="188"/>
    </row>
    <row r="62" spans="1:9" ht="12.95" customHeight="1">
      <c r="A62" s="31"/>
      <c r="B62" s="11"/>
      <c r="C62" s="11"/>
      <c r="D62" s="11"/>
      <c r="E62" s="11"/>
      <c r="F62" s="11"/>
      <c r="G62" s="11"/>
      <c r="H62" s="48"/>
      <c r="I62" s="188"/>
    </row>
    <row r="63" spans="1:9" ht="12.95" customHeight="1">
      <c r="A63" s="61"/>
      <c r="B63" s="400"/>
      <c r="C63" s="400"/>
      <c r="D63" s="400"/>
      <c r="E63" s="400"/>
      <c r="F63" s="400"/>
      <c r="G63" s="400"/>
      <c r="H63" s="36"/>
      <c r="I63" s="188"/>
    </row>
    <row r="64" spans="1:9" ht="12.75" customHeight="1">
      <c r="A64" s="59" t="s">
        <v>747</v>
      </c>
      <c r="B64" s="59"/>
      <c r="C64" s="19"/>
      <c r="D64" s="19"/>
      <c r="E64" s="127"/>
      <c r="F64" s="19"/>
      <c r="H64" s="60" t="s">
        <v>746</v>
      </c>
      <c r="I64" s="188"/>
    </row>
    <row r="65" spans="1:9" ht="12.75" customHeight="1">
      <c r="A65" s="456"/>
      <c r="B65" s="456"/>
      <c r="C65" s="456"/>
      <c r="D65" s="456"/>
      <c r="E65" s="456"/>
      <c r="F65" s="456"/>
      <c r="G65" s="456"/>
      <c r="H65" s="456"/>
      <c r="I65" s="188"/>
    </row>
    <row r="66" spans="1:9" ht="12.75" customHeight="1">
      <c r="A66" s="31"/>
      <c r="B66" s="29"/>
      <c r="C66" s="29"/>
      <c r="E66" s="29"/>
      <c r="F66" s="29"/>
      <c r="G66" s="29"/>
      <c r="H66" s="31"/>
      <c r="I66" s="188"/>
    </row>
    <row r="67" spans="1:9" ht="12.75" customHeight="1">
      <c r="A67" s="31"/>
      <c r="B67" s="29"/>
      <c r="C67" s="29"/>
      <c r="D67" s="29"/>
      <c r="E67" s="29"/>
      <c r="F67" s="29"/>
      <c r="G67" s="29"/>
      <c r="H67" s="31"/>
      <c r="I67" s="188"/>
    </row>
    <row r="68" spans="1:9" ht="12.75" customHeight="1">
      <c r="A68" s="31"/>
      <c r="B68" s="29"/>
      <c r="C68" s="29"/>
      <c r="D68" s="29"/>
      <c r="E68" s="29"/>
      <c r="F68" s="29"/>
      <c r="G68" s="29"/>
      <c r="H68" s="31"/>
      <c r="I68" s="188"/>
    </row>
    <row r="69" spans="1:9" ht="12.75" customHeight="1">
      <c r="A69" s="31"/>
      <c r="B69" s="29"/>
      <c r="C69" s="29"/>
      <c r="D69" s="29"/>
      <c r="E69" s="29"/>
      <c r="F69" s="29"/>
      <c r="G69" s="29"/>
      <c r="H69" s="31"/>
      <c r="I69" s="188"/>
    </row>
    <row r="70" spans="1:9">
      <c r="A70" s="31"/>
      <c r="B70" s="29"/>
      <c r="C70" s="29"/>
      <c r="D70" s="29"/>
      <c r="E70" s="29"/>
      <c r="F70" s="29"/>
      <c r="G70" s="29"/>
      <c r="H70" s="31"/>
      <c r="I70" s="188"/>
    </row>
    <row r="71" spans="1:9">
      <c r="A71" s="31"/>
      <c r="B71" s="29"/>
      <c r="C71" s="29"/>
      <c r="D71" s="29"/>
      <c r="E71" s="29"/>
      <c r="F71" s="29"/>
      <c r="G71" s="29"/>
      <c r="H71" s="31"/>
      <c r="I71" s="188"/>
    </row>
    <row r="72" spans="1:9">
      <c r="A72" s="31"/>
      <c r="B72" s="29"/>
      <c r="C72" s="29"/>
      <c r="D72" s="29"/>
      <c r="E72" s="29"/>
      <c r="F72" s="29"/>
      <c r="G72" s="29"/>
      <c r="H72" s="31"/>
      <c r="I72" s="188"/>
    </row>
    <row r="73" spans="1:9">
      <c r="A73" s="31"/>
      <c r="B73" s="29"/>
      <c r="C73" s="29"/>
      <c r="D73" s="29"/>
      <c r="E73" s="29"/>
      <c r="F73" s="29"/>
      <c r="G73" s="29"/>
      <c r="H73" s="31"/>
      <c r="I73" s="188"/>
    </row>
    <row r="74" spans="1:9">
      <c r="A74" s="31"/>
      <c r="B74" s="29"/>
      <c r="C74" s="29"/>
      <c r="D74" s="29"/>
      <c r="E74" s="29"/>
      <c r="F74" s="29"/>
      <c r="G74" s="29"/>
      <c r="H74" s="31"/>
      <c r="I74" s="188"/>
    </row>
    <row r="75" spans="1:9">
      <c r="A75" s="31"/>
      <c r="B75" s="29"/>
      <c r="C75" s="29"/>
      <c r="D75" s="29"/>
      <c r="E75" s="29"/>
      <c r="F75" s="29"/>
      <c r="G75" s="29"/>
      <c r="H75" s="31"/>
      <c r="I75" s="188"/>
    </row>
    <row r="76" spans="1:9">
      <c r="A76" s="31"/>
      <c r="B76" s="29"/>
      <c r="C76" s="29"/>
      <c r="D76" s="29"/>
      <c r="E76" s="29"/>
      <c r="F76" s="29"/>
      <c r="G76" s="29"/>
      <c r="H76" s="31"/>
      <c r="I76" s="188"/>
    </row>
    <row r="77" spans="1:9">
      <c r="A77" s="31"/>
      <c r="B77" s="29"/>
      <c r="C77" s="29"/>
      <c r="D77" s="29"/>
      <c r="E77" s="29"/>
      <c r="F77" s="29"/>
      <c r="G77" s="29"/>
      <c r="H77" s="31"/>
      <c r="I77" s="188"/>
    </row>
    <row r="78" spans="1:9">
      <c r="A78" s="31"/>
      <c r="B78" s="29"/>
      <c r="C78" s="29"/>
      <c r="D78" s="29"/>
      <c r="E78" s="29"/>
      <c r="F78" s="29"/>
      <c r="G78" s="29"/>
      <c r="H78" s="31"/>
      <c r="I78" s="188"/>
    </row>
    <row r="79" spans="1:9">
      <c r="A79" s="31"/>
      <c r="B79" s="29"/>
      <c r="C79" s="29"/>
      <c r="D79" s="29"/>
      <c r="E79" s="29"/>
      <c r="F79" s="29"/>
      <c r="G79" s="29"/>
      <c r="H79" s="31"/>
      <c r="I79" s="188"/>
    </row>
    <row r="80" spans="1:9">
      <c r="A80" s="31"/>
      <c r="B80" s="29"/>
      <c r="C80" s="29"/>
      <c r="D80" s="29"/>
      <c r="E80" s="29"/>
      <c r="F80" s="29"/>
      <c r="G80" s="29"/>
      <c r="H80" s="31"/>
      <c r="I80" s="188"/>
    </row>
    <row r="81" spans="1:9">
      <c r="A81" s="31"/>
      <c r="B81" s="29"/>
      <c r="C81" s="29"/>
      <c r="D81" s="29"/>
      <c r="E81" s="29"/>
      <c r="F81" s="29"/>
      <c r="G81" s="29"/>
      <c r="H81" s="31"/>
      <c r="I81" s="188"/>
    </row>
    <row r="82" spans="1:9">
      <c r="A82" s="31"/>
      <c r="B82" s="29"/>
      <c r="C82" s="29"/>
      <c r="D82" s="29"/>
      <c r="E82" s="29"/>
      <c r="F82" s="29"/>
      <c r="G82" s="29"/>
      <c r="H82" s="31"/>
      <c r="I82" s="188"/>
    </row>
    <row r="83" spans="1:9">
      <c r="A83" s="31"/>
      <c r="B83" s="29"/>
      <c r="C83" s="29"/>
      <c r="D83" s="29"/>
      <c r="E83" s="29"/>
      <c r="F83" s="29"/>
      <c r="G83" s="29"/>
      <c r="H83" s="31"/>
      <c r="I83" s="188"/>
    </row>
    <row r="84" spans="1:9">
      <c r="A84" s="31"/>
      <c r="B84" s="29"/>
      <c r="C84" s="29"/>
      <c r="D84" s="29"/>
      <c r="E84" s="29"/>
      <c r="F84" s="29"/>
      <c r="G84" s="29"/>
      <c r="H84" s="31"/>
      <c r="I84" s="188"/>
    </row>
    <row r="85" spans="1:9">
      <c r="A85" s="31"/>
      <c r="B85" s="29"/>
      <c r="C85" s="29"/>
      <c r="D85" s="29"/>
      <c r="E85" s="29"/>
      <c r="F85" s="29"/>
      <c r="G85" s="29"/>
      <c r="H85" s="31"/>
      <c r="I85" s="188"/>
    </row>
    <row r="86" spans="1:9">
      <c r="A86" s="31"/>
      <c r="B86" s="29"/>
      <c r="C86" s="29"/>
      <c r="D86" s="29"/>
      <c r="E86" s="29"/>
      <c r="F86" s="29"/>
      <c r="G86" s="29"/>
      <c r="H86" s="31"/>
      <c r="I86" s="188"/>
    </row>
    <row r="87" spans="1:9">
      <c r="A87" s="31"/>
      <c r="B87" s="29"/>
      <c r="C87" s="29"/>
      <c r="D87" s="29"/>
      <c r="E87" s="29"/>
      <c r="F87" s="29"/>
      <c r="G87" s="29"/>
      <c r="H87" s="31"/>
    </row>
    <row r="88" spans="1:9">
      <c r="A88" s="31"/>
      <c r="B88" s="29"/>
      <c r="C88" s="29"/>
      <c r="D88" s="29"/>
      <c r="E88" s="29"/>
      <c r="F88" s="29"/>
      <c r="G88" s="29"/>
      <c r="H88" s="31"/>
    </row>
    <row r="89" spans="1:9">
      <c r="A89" s="31"/>
      <c r="B89" s="29"/>
      <c r="C89" s="29"/>
      <c r="D89" s="29"/>
      <c r="E89" s="29"/>
      <c r="F89" s="29"/>
      <c r="G89" s="29"/>
      <c r="H89" s="31"/>
    </row>
    <row r="90" spans="1:9">
      <c r="A90" s="31"/>
      <c r="B90" s="29"/>
      <c r="C90" s="29"/>
      <c r="D90" s="29"/>
      <c r="E90" s="29"/>
      <c r="F90" s="29"/>
      <c r="G90" s="29"/>
      <c r="H90" s="31"/>
    </row>
    <row r="91" spans="1:9">
      <c r="A91" s="31"/>
      <c r="B91" s="29"/>
      <c r="C91" s="29"/>
      <c r="D91" s="29"/>
      <c r="E91" s="29"/>
      <c r="F91" s="29"/>
      <c r="G91" s="29"/>
      <c r="H91" s="31"/>
    </row>
    <row r="92" spans="1:9">
      <c r="A92" s="31"/>
      <c r="B92" s="29"/>
      <c r="C92" s="29"/>
      <c r="D92" s="29"/>
      <c r="E92" s="29"/>
      <c r="F92" s="29"/>
      <c r="G92" s="29"/>
      <c r="H92" s="31"/>
    </row>
    <row r="93" spans="1:9">
      <c r="A93" s="31"/>
      <c r="B93" s="29"/>
      <c r="C93" s="29"/>
      <c r="D93" s="29"/>
      <c r="E93" s="29"/>
      <c r="F93" s="29"/>
      <c r="G93" s="29"/>
      <c r="H93" s="31"/>
    </row>
    <row r="94" spans="1:9">
      <c r="A94" s="31"/>
      <c r="B94" s="29"/>
      <c r="C94" s="29"/>
      <c r="D94" s="29"/>
      <c r="E94" s="29"/>
      <c r="F94" s="29"/>
      <c r="G94" s="29"/>
      <c r="H94" s="31"/>
    </row>
    <row r="95" spans="1:9">
      <c r="A95" s="31"/>
      <c r="B95" s="29"/>
      <c r="C95" s="29"/>
      <c r="D95" s="29"/>
      <c r="E95" s="29"/>
      <c r="F95" s="29"/>
      <c r="G95" s="29"/>
      <c r="H95" s="31"/>
    </row>
    <row r="96" spans="1:9">
      <c r="A96" s="31"/>
      <c r="B96" s="29"/>
      <c r="C96" s="29"/>
      <c r="D96" s="29"/>
      <c r="E96" s="29"/>
      <c r="F96" s="29"/>
      <c r="G96" s="29"/>
      <c r="H96" s="31"/>
    </row>
    <row r="97" spans="1:8">
      <c r="A97" s="31"/>
      <c r="B97" s="29"/>
      <c r="C97" s="29"/>
      <c r="D97" s="29"/>
      <c r="E97" s="29"/>
      <c r="F97" s="29"/>
      <c r="G97" s="29"/>
      <c r="H97" s="31"/>
    </row>
    <row r="98" spans="1:8">
      <c r="A98" s="31"/>
      <c r="B98" s="29"/>
      <c r="C98" s="29"/>
      <c r="D98" s="29"/>
      <c r="E98" s="29"/>
      <c r="F98" s="29"/>
      <c r="G98" s="29"/>
      <c r="H98" s="31"/>
    </row>
    <row r="99" spans="1:8">
      <c r="A99" s="31"/>
      <c r="B99" s="29"/>
      <c r="C99" s="29"/>
      <c r="D99" s="29"/>
      <c r="E99" s="29"/>
      <c r="F99" s="29"/>
      <c r="G99" s="29"/>
      <c r="H99" s="31"/>
    </row>
    <row r="100" spans="1:8">
      <c r="A100" s="31"/>
      <c r="B100" s="29"/>
      <c r="C100" s="29"/>
      <c r="D100" s="29"/>
      <c r="E100" s="29"/>
      <c r="F100" s="29"/>
      <c r="G100" s="29"/>
      <c r="H100" s="31"/>
    </row>
    <row r="101" spans="1:8">
      <c r="A101" s="31"/>
      <c r="B101" s="29"/>
      <c r="C101" s="29"/>
      <c r="D101" s="29"/>
      <c r="E101" s="29"/>
      <c r="F101" s="29"/>
      <c r="G101" s="29"/>
      <c r="H101" s="31"/>
    </row>
    <row r="102" spans="1:8">
      <c r="A102" s="31"/>
      <c r="B102" s="29"/>
      <c r="C102" s="29"/>
      <c r="D102" s="29"/>
      <c r="E102" s="29"/>
      <c r="F102" s="29"/>
      <c r="G102" s="29"/>
      <c r="H102" s="31"/>
    </row>
    <row r="103" spans="1:8">
      <c r="A103" s="31"/>
      <c r="B103" s="29"/>
      <c r="C103" s="29"/>
      <c r="D103" s="29"/>
      <c r="E103" s="29"/>
      <c r="F103" s="29"/>
      <c r="G103" s="29"/>
      <c r="H103" s="31"/>
    </row>
    <row r="104" spans="1:8">
      <c r="A104" s="61"/>
      <c r="B104" s="187"/>
      <c r="C104" s="187"/>
      <c r="D104" s="187"/>
      <c r="E104" s="187"/>
      <c r="F104" s="187"/>
      <c r="G104" s="187"/>
      <c r="H104" s="61"/>
    </row>
    <row r="105" spans="1:8">
      <c r="A105" s="61"/>
      <c r="B105" s="187"/>
      <c r="C105" s="187"/>
      <c r="D105" s="187"/>
      <c r="E105" s="187"/>
      <c r="F105" s="187"/>
      <c r="G105" s="187"/>
      <c r="H105" s="61"/>
    </row>
    <row r="106" spans="1:8">
      <c r="A106" s="61"/>
      <c r="B106" s="187"/>
      <c r="C106" s="187"/>
      <c r="D106" s="187"/>
      <c r="E106" s="187"/>
      <c r="F106" s="187"/>
      <c r="G106" s="187"/>
      <c r="H106" s="61"/>
    </row>
    <row r="107" spans="1:8">
      <c r="A107" s="61"/>
      <c r="B107" s="187"/>
      <c r="C107" s="187"/>
      <c r="D107" s="187"/>
      <c r="E107" s="187"/>
      <c r="F107" s="187"/>
      <c r="G107" s="187"/>
      <c r="H107" s="61"/>
    </row>
    <row r="108" spans="1:8">
      <c r="A108" s="61"/>
      <c r="B108" s="187"/>
      <c r="C108" s="187"/>
      <c r="D108" s="187"/>
      <c r="E108" s="187"/>
      <c r="F108" s="187"/>
      <c r="G108" s="187"/>
      <c r="H108" s="61"/>
    </row>
    <row r="109" spans="1:8">
      <c r="A109" s="61"/>
      <c r="B109" s="187"/>
      <c r="C109" s="187"/>
      <c r="D109" s="187"/>
      <c r="E109" s="187"/>
      <c r="F109" s="187"/>
      <c r="G109" s="187"/>
      <c r="H109" s="61"/>
    </row>
    <row r="110" spans="1:8">
      <c r="A110" s="61"/>
      <c r="B110" s="187"/>
      <c r="C110" s="187"/>
      <c r="D110" s="187"/>
      <c r="E110" s="187"/>
      <c r="F110" s="187"/>
      <c r="G110" s="187"/>
      <c r="H110" s="61"/>
    </row>
    <row r="111" spans="1:8">
      <c r="A111" s="61"/>
      <c r="B111" s="187"/>
      <c r="C111" s="187"/>
      <c r="D111" s="187"/>
      <c r="E111" s="187"/>
      <c r="F111" s="187"/>
      <c r="G111" s="187"/>
      <c r="H111" s="61"/>
    </row>
    <row r="112" spans="1:8">
      <c r="A112" s="61"/>
      <c r="B112" s="187"/>
      <c r="C112" s="187"/>
      <c r="D112" s="187"/>
      <c r="E112" s="187"/>
      <c r="F112" s="187"/>
      <c r="G112" s="187"/>
      <c r="H112" s="61"/>
    </row>
    <row r="113" spans="1:8">
      <c r="A113" s="61"/>
      <c r="B113" s="187"/>
      <c r="C113" s="187"/>
      <c r="D113" s="187"/>
      <c r="E113" s="187"/>
      <c r="F113" s="187"/>
      <c r="G113" s="187"/>
      <c r="H113" s="61"/>
    </row>
    <row r="114" spans="1:8">
      <c r="A114" s="61"/>
      <c r="B114" s="187"/>
      <c r="C114" s="187"/>
      <c r="D114" s="187"/>
      <c r="E114" s="187"/>
      <c r="F114" s="187"/>
      <c r="G114" s="187"/>
      <c r="H114" s="61"/>
    </row>
    <row r="115" spans="1:8">
      <c r="A115" s="61"/>
      <c r="B115" s="187"/>
      <c r="C115" s="187"/>
      <c r="D115" s="187"/>
      <c r="E115" s="187"/>
      <c r="F115" s="187"/>
      <c r="G115" s="187"/>
      <c r="H115" s="61"/>
    </row>
    <row r="116" spans="1:8">
      <c r="A116" s="61"/>
      <c r="B116" s="187"/>
      <c r="C116" s="187"/>
      <c r="D116" s="187"/>
      <c r="E116" s="187"/>
      <c r="F116" s="187"/>
      <c r="G116" s="187"/>
      <c r="H116" s="61"/>
    </row>
    <row r="117" spans="1:8">
      <c r="A117" s="61"/>
      <c r="B117" s="187"/>
      <c r="C117" s="187"/>
      <c r="D117" s="187"/>
      <c r="E117" s="187"/>
      <c r="F117" s="187"/>
      <c r="G117" s="187"/>
      <c r="H117" s="61"/>
    </row>
    <row r="118" spans="1:8">
      <c r="A118" s="61"/>
      <c r="B118" s="187"/>
      <c r="C118" s="187"/>
      <c r="D118" s="187"/>
      <c r="E118" s="187"/>
      <c r="F118" s="187"/>
      <c r="G118" s="187"/>
      <c r="H118" s="61"/>
    </row>
    <row r="119" spans="1:8">
      <c r="A119" s="61"/>
      <c r="B119" s="187"/>
      <c r="C119" s="187"/>
      <c r="D119" s="187"/>
      <c r="E119" s="187"/>
      <c r="F119" s="187"/>
      <c r="G119" s="187"/>
      <c r="H119" s="61"/>
    </row>
    <row r="120" spans="1:8">
      <c r="A120" s="61"/>
      <c r="B120" s="187"/>
      <c r="C120" s="187"/>
      <c r="D120" s="187"/>
      <c r="E120" s="187"/>
      <c r="F120" s="187"/>
      <c r="G120" s="187"/>
      <c r="H120" s="61"/>
    </row>
    <row r="121" spans="1:8">
      <c r="A121" s="61"/>
      <c r="B121" s="187"/>
      <c r="C121" s="187"/>
      <c r="D121" s="187"/>
      <c r="E121" s="187"/>
      <c r="F121" s="187"/>
      <c r="G121" s="187"/>
      <c r="H121" s="61"/>
    </row>
    <row r="122" spans="1:8">
      <c r="A122" s="61"/>
      <c r="B122" s="187"/>
      <c r="C122" s="187"/>
      <c r="D122" s="187"/>
      <c r="E122" s="187"/>
      <c r="F122" s="187"/>
      <c r="G122" s="187"/>
      <c r="H122" s="61"/>
    </row>
    <row r="123" spans="1:8">
      <c r="A123" s="61"/>
      <c r="B123" s="187"/>
      <c r="C123" s="187"/>
      <c r="D123" s="187"/>
      <c r="E123" s="187"/>
      <c r="F123" s="187"/>
      <c r="G123" s="187"/>
      <c r="H123" s="61"/>
    </row>
    <row r="124" spans="1:8">
      <c r="A124" s="61"/>
      <c r="B124" s="187"/>
      <c r="C124" s="187"/>
      <c r="D124" s="187"/>
      <c r="E124" s="187"/>
      <c r="F124" s="187"/>
      <c r="G124" s="187"/>
      <c r="H124" s="61"/>
    </row>
    <row r="125" spans="1:8">
      <c r="A125" s="61"/>
      <c r="B125" s="187"/>
      <c r="C125" s="187"/>
      <c r="D125" s="187"/>
      <c r="E125" s="187"/>
      <c r="F125" s="187"/>
      <c r="G125" s="187"/>
      <c r="H125" s="61"/>
    </row>
    <row r="126" spans="1:8">
      <c r="A126" s="61"/>
      <c r="B126" s="187"/>
      <c r="C126" s="187"/>
      <c r="D126" s="187"/>
      <c r="E126" s="187"/>
      <c r="F126" s="187"/>
      <c r="G126" s="187"/>
      <c r="H126" s="61"/>
    </row>
    <row r="127" spans="1:8">
      <c r="A127" s="61"/>
      <c r="B127" s="187"/>
      <c r="C127" s="187"/>
      <c r="D127" s="187"/>
      <c r="E127" s="187"/>
      <c r="F127" s="187"/>
      <c r="G127" s="187"/>
      <c r="H127" s="61"/>
    </row>
    <row r="128" spans="1:8">
      <c r="A128" s="61"/>
      <c r="B128" s="187"/>
      <c r="C128" s="187"/>
      <c r="D128" s="187"/>
      <c r="E128" s="187"/>
      <c r="F128" s="187"/>
      <c r="G128" s="187"/>
      <c r="H128" s="61"/>
    </row>
    <row r="129" spans="1:8">
      <c r="A129" s="61"/>
      <c r="B129" s="187"/>
      <c r="C129" s="187"/>
      <c r="D129" s="187"/>
      <c r="E129" s="187"/>
      <c r="F129" s="187"/>
      <c r="G129" s="187"/>
      <c r="H129" s="61"/>
    </row>
    <row r="130" spans="1:8">
      <c r="A130" s="61"/>
      <c r="B130" s="187"/>
      <c r="C130" s="187"/>
      <c r="D130" s="187"/>
      <c r="E130" s="187"/>
      <c r="F130" s="187"/>
      <c r="G130" s="187"/>
      <c r="H130" s="61"/>
    </row>
    <row r="131" spans="1:8">
      <c r="A131" s="61"/>
      <c r="B131" s="187"/>
      <c r="C131" s="187"/>
      <c r="D131" s="187"/>
      <c r="E131" s="187"/>
      <c r="F131" s="187"/>
      <c r="G131" s="187"/>
      <c r="H131" s="61"/>
    </row>
    <row r="132" spans="1:8">
      <c r="A132" s="61"/>
      <c r="B132" s="187"/>
      <c r="C132" s="187"/>
      <c r="D132" s="187"/>
      <c r="E132" s="187"/>
      <c r="F132" s="187"/>
      <c r="G132" s="187"/>
      <c r="H132" s="61"/>
    </row>
    <row r="133" spans="1:8">
      <c r="A133" s="61"/>
      <c r="B133" s="187"/>
      <c r="C133" s="187"/>
      <c r="D133" s="187"/>
      <c r="E133" s="187"/>
      <c r="F133" s="187"/>
      <c r="G133" s="187"/>
      <c r="H133" s="61"/>
    </row>
    <row r="134" spans="1:8">
      <c r="A134" s="61"/>
      <c r="B134" s="187"/>
      <c r="C134" s="187"/>
      <c r="D134" s="187"/>
      <c r="E134" s="187"/>
      <c r="F134" s="187"/>
      <c r="G134" s="187"/>
      <c r="H134" s="61"/>
    </row>
    <row r="135" spans="1:8">
      <c r="A135" s="61"/>
      <c r="B135" s="187"/>
      <c r="C135" s="187"/>
      <c r="D135" s="187"/>
      <c r="E135" s="187"/>
      <c r="F135" s="187"/>
      <c r="G135" s="187"/>
      <c r="H135" s="61"/>
    </row>
    <row r="136" spans="1:8">
      <c r="A136" s="61"/>
      <c r="B136" s="187"/>
      <c r="C136" s="187"/>
      <c r="D136" s="187"/>
      <c r="E136" s="187"/>
      <c r="F136" s="187"/>
      <c r="G136" s="187"/>
      <c r="H136" s="61"/>
    </row>
    <row r="137" spans="1:8">
      <c r="A137" s="61"/>
      <c r="B137" s="187"/>
      <c r="C137" s="187"/>
      <c r="D137" s="187"/>
      <c r="E137" s="187"/>
      <c r="F137" s="187"/>
      <c r="G137" s="187"/>
      <c r="H137" s="61"/>
    </row>
    <row r="138" spans="1:8">
      <c r="A138" s="61"/>
      <c r="B138" s="187"/>
      <c r="C138" s="187"/>
      <c r="D138" s="187"/>
      <c r="E138" s="187"/>
      <c r="F138" s="187"/>
      <c r="G138" s="187"/>
      <c r="H138" s="61"/>
    </row>
    <row r="139" spans="1:8">
      <c r="A139" s="61"/>
      <c r="B139" s="187"/>
      <c r="C139" s="187"/>
      <c r="D139" s="187"/>
      <c r="E139" s="187"/>
      <c r="F139" s="187"/>
      <c r="G139" s="187"/>
      <c r="H139" s="61"/>
    </row>
    <row r="140" spans="1:8">
      <c r="A140" s="61"/>
      <c r="B140" s="187"/>
      <c r="C140" s="187"/>
      <c r="D140" s="187"/>
      <c r="E140" s="187"/>
      <c r="F140" s="187"/>
      <c r="G140" s="187"/>
      <c r="H140" s="61"/>
    </row>
    <row r="141" spans="1:8">
      <c r="A141" s="61"/>
      <c r="B141" s="187"/>
      <c r="C141" s="187"/>
      <c r="D141" s="187"/>
      <c r="E141" s="187"/>
      <c r="F141" s="187"/>
      <c r="G141" s="187"/>
      <c r="H141" s="61"/>
    </row>
    <row r="142" spans="1:8">
      <c r="A142" s="61"/>
      <c r="B142" s="187"/>
      <c r="C142" s="187"/>
      <c r="D142" s="187"/>
      <c r="E142" s="187"/>
      <c r="F142" s="187"/>
      <c r="G142" s="187"/>
      <c r="H142" s="61"/>
    </row>
    <row r="143" spans="1:8">
      <c r="A143" s="61"/>
      <c r="B143" s="187"/>
      <c r="C143" s="187"/>
      <c r="D143" s="187"/>
      <c r="E143" s="187"/>
      <c r="F143" s="187"/>
      <c r="G143" s="187"/>
      <c r="H143" s="61"/>
    </row>
    <row r="144" spans="1:8">
      <c r="A144" s="61"/>
      <c r="B144" s="187"/>
      <c r="C144" s="187"/>
      <c r="D144" s="187"/>
      <c r="E144" s="187"/>
      <c r="F144" s="187"/>
      <c r="G144" s="187"/>
      <c r="H144" s="61"/>
    </row>
    <row r="145" spans="1:8">
      <c r="A145" s="61"/>
      <c r="B145" s="187"/>
      <c r="C145" s="187"/>
      <c r="D145" s="187"/>
      <c r="E145" s="187"/>
      <c r="F145" s="187"/>
      <c r="G145" s="187"/>
      <c r="H145" s="61"/>
    </row>
    <row r="146" spans="1:8">
      <c r="A146" s="61"/>
      <c r="B146" s="187"/>
      <c r="C146" s="187"/>
      <c r="D146" s="187"/>
      <c r="E146" s="187"/>
      <c r="F146" s="187"/>
      <c r="G146" s="187"/>
      <c r="H146" s="61"/>
    </row>
    <row r="147" spans="1:8">
      <c r="A147" s="61"/>
      <c r="B147" s="187"/>
      <c r="C147" s="187"/>
      <c r="D147" s="187"/>
      <c r="E147" s="187"/>
      <c r="F147" s="187"/>
      <c r="G147" s="187"/>
      <c r="H147" s="61"/>
    </row>
    <row r="148" spans="1:8">
      <c r="A148" s="61"/>
      <c r="B148" s="187"/>
      <c r="C148" s="187"/>
      <c r="D148" s="187"/>
      <c r="E148" s="187"/>
      <c r="F148" s="187"/>
      <c r="G148" s="187"/>
      <c r="H148" s="61"/>
    </row>
    <row r="149" spans="1:8">
      <c r="A149" s="61"/>
      <c r="B149" s="187"/>
      <c r="C149" s="187"/>
      <c r="D149" s="187"/>
      <c r="E149" s="187"/>
      <c r="F149" s="187"/>
      <c r="G149" s="187"/>
      <c r="H149" s="61"/>
    </row>
    <row r="150" spans="1:8">
      <c r="A150" s="61"/>
      <c r="B150" s="187"/>
      <c r="C150" s="187"/>
      <c r="D150" s="187"/>
      <c r="E150" s="187"/>
      <c r="F150" s="187"/>
      <c r="G150" s="187"/>
      <c r="H150" s="61"/>
    </row>
    <row r="151" spans="1:8">
      <c r="A151" s="61"/>
      <c r="B151" s="187"/>
      <c r="C151" s="187"/>
      <c r="D151" s="187"/>
      <c r="E151" s="187"/>
      <c r="F151" s="187"/>
      <c r="G151" s="187"/>
      <c r="H151" s="61"/>
    </row>
    <row r="152" spans="1:8">
      <c r="A152" s="61"/>
      <c r="B152" s="187"/>
      <c r="C152" s="187"/>
      <c r="D152" s="187"/>
      <c r="E152" s="187"/>
      <c r="F152" s="187"/>
      <c r="G152" s="187"/>
      <c r="H152" s="61"/>
    </row>
    <row r="153" spans="1:8">
      <c r="A153" s="61"/>
      <c r="B153" s="187"/>
      <c r="C153" s="187"/>
      <c r="D153" s="187"/>
      <c r="E153" s="187"/>
      <c r="F153" s="187"/>
      <c r="G153" s="187"/>
      <c r="H153" s="61"/>
    </row>
    <row r="154" spans="1:8">
      <c r="A154" s="61"/>
      <c r="B154" s="187"/>
      <c r="C154" s="187"/>
      <c r="D154" s="187"/>
      <c r="E154" s="187"/>
      <c r="F154" s="187"/>
      <c r="G154" s="187"/>
      <c r="H154" s="61"/>
    </row>
    <row r="155" spans="1:8">
      <c r="A155" s="61"/>
      <c r="B155" s="187"/>
      <c r="C155" s="187"/>
      <c r="D155" s="187"/>
      <c r="E155" s="187"/>
      <c r="F155" s="187"/>
      <c r="G155" s="187"/>
      <c r="H155" s="61"/>
    </row>
    <row r="156" spans="1:8">
      <c r="A156" s="61"/>
      <c r="B156" s="187"/>
      <c r="C156" s="187"/>
      <c r="D156" s="187"/>
      <c r="E156" s="187"/>
      <c r="F156" s="187"/>
      <c r="G156" s="187"/>
      <c r="H156" s="61"/>
    </row>
    <row r="157" spans="1:8">
      <c r="A157" s="61"/>
      <c r="B157" s="187"/>
      <c r="C157" s="187"/>
      <c r="D157" s="187"/>
      <c r="E157" s="187"/>
      <c r="F157" s="187"/>
      <c r="G157" s="187"/>
      <c r="H157" s="61"/>
    </row>
    <row r="158" spans="1:8">
      <c r="A158" s="61"/>
      <c r="B158" s="187"/>
      <c r="C158" s="187"/>
      <c r="D158" s="187"/>
      <c r="E158" s="187"/>
      <c r="F158" s="187"/>
      <c r="G158" s="187"/>
      <c r="H158" s="61"/>
    </row>
    <row r="159" spans="1:8">
      <c r="A159" s="61"/>
      <c r="B159" s="187"/>
      <c r="C159" s="187"/>
      <c r="D159" s="187"/>
      <c r="E159" s="187"/>
      <c r="F159" s="187"/>
      <c r="G159" s="187"/>
      <c r="H159" s="61"/>
    </row>
    <row r="160" spans="1:8">
      <c r="A160" s="61"/>
      <c r="B160" s="187"/>
      <c r="C160" s="187"/>
      <c r="D160" s="187"/>
      <c r="E160" s="187"/>
      <c r="F160" s="187"/>
      <c r="G160" s="187"/>
      <c r="H160" s="61"/>
    </row>
    <row r="161" spans="1:8">
      <c r="A161" s="61"/>
      <c r="B161" s="187"/>
      <c r="C161" s="187"/>
      <c r="D161" s="187"/>
      <c r="E161" s="187"/>
      <c r="F161" s="187"/>
      <c r="G161" s="187"/>
      <c r="H161" s="61"/>
    </row>
    <row r="162" spans="1:8">
      <c r="A162" s="61"/>
      <c r="B162" s="187"/>
      <c r="C162" s="187"/>
      <c r="D162" s="187"/>
      <c r="E162" s="187"/>
      <c r="F162" s="187"/>
      <c r="G162" s="187"/>
      <c r="H162" s="61"/>
    </row>
    <row r="163" spans="1:8">
      <c r="A163" s="61"/>
      <c r="B163" s="187"/>
      <c r="C163" s="187"/>
      <c r="D163" s="187"/>
      <c r="E163" s="187"/>
      <c r="F163" s="187"/>
      <c r="G163" s="187"/>
      <c r="H163" s="61"/>
    </row>
    <row r="164" spans="1:8">
      <c r="A164" s="61"/>
      <c r="B164" s="187"/>
      <c r="C164" s="187"/>
      <c r="D164" s="187"/>
      <c r="E164" s="187"/>
      <c r="F164" s="187"/>
      <c r="G164" s="187"/>
      <c r="H164" s="61"/>
    </row>
    <row r="165" spans="1:8">
      <c r="A165" s="61"/>
      <c r="B165" s="187"/>
      <c r="C165" s="187"/>
      <c r="D165" s="187"/>
      <c r="E165" s="187"/>
      <c r="F165" s="187"/>
      <c r="G165" s="187"/>
      <c r="H165" s="61"/>
    </row>
    <row r="166" spans="1:8">
      <c r="A166" s="61"/>
      <c r="B166" s="187"/>
      <c r="C166" s="187"/>
      <c r="D166" s="187"/>
      <c r="E166" s="187"/>
      <c r="F166" s="187"/>
      <c r="G166" s="187"/>
      <c r="H166" s="61"/>
    </row>
    <row r="167" spans="1:8">
      <c r="A167" s="61"/>
      <c r="B167" s="187"/>
      <c r="C167" s="187"/>
      <c r="D167" s="187"/>
      <c r="E167" s="187"/>
      <c r="F167" s="187"/>
      <c r="G167" s="187"/>
      <c r="H167" s="61"/>
    </row>
    <row r="168" spans="1:8">
      <c r="A168" s="61"/>
      <c r="B168" s="187"/>
      <c r="C168" s="187"/>
      <c r="D168" s="187"/>
      <c r="E168" s="187"/>
      <c r="F168" s="187"/>
      <c r="G168" s="187"/>
      <c r="H168" s="61"/>
    </row>
    <row r="169" spans="1:8">
      <c r="A169" s="61"/>
      <c r="B169" s="187"/>
      <c r="C169" s="187"/>
      <c r="D169" s="187"/>
      <c r="E169" s="187"/>
      <c r="F169" s="187"/>
      <c r="G169" s="187"/>
      <c r="H169" s="61"/>
    </row>
    <row r="170" spans="1:8">
      <c r="A170" s="61"/>
      <c r="B170" s="187"/>
      <c r="C170" s="187"/>
      <c r="D170" s="187"/>
      <c r="E170" s="187"/>
      <c r="F170" s="187"/>
      <c r="G170" s="187"/>
      <c r="H170" s="61"/>
    </row>
    <row r="171" spans="1:8">
      <c r="A171" s="61"/>
      <c r="B171" s="187"/>
      <c r="C171" s="187"/>
      <c r="D171" s="187"/>
      <c r="E171" s="187"/>
      <c r="F171" s="187"/>
      <c r="G171" s="187"/>
      <c r="H171" s="61"/>
    </row>
    <row r="172" spans="1:8">
      <c r="A172" s="61"/>
      <c r="B172" s="187"/>
      <c r="C172" s="187"/>
      <c r="D172" s="187"/>
      <c r="E172" s="187"/>
      <c r="F172" s="187"/>
      <c r="G172" s="187"/>
      <c r="H172" s="61"/>
    </row>
    <row r="173" spans="1:8">
      <c r="A173" s="61"/>
      <c r="B173" s="187"/>
      <c r="C173" s="187"/>
      <c r="D173" s="187"/>
      <c r="E173" s="187"/>
      <c r="F173" s="187"/>
      <c r="G173" s="187"/>
      <c r="H173" s="61"/>
    </row>
    <row r="174" spans="1:8">
      <c r="A174" s="61"/>
      <c r="B174" s="187"/>
      <c r="C174" s="187"/>
      <c r="D174" s="187"/>
      <c r="E174" s="187"/>
      <c r="F174" s="187"/>
      <c r="G174" s="187"/>
      <c r="H174" s="61"/>
    </row>
    <row r="175" spans="1:8">
      <c r="A175" s="61"/>
      <c r="B175" s="187"/>
      <c r="C175" s="187"/>
      <c r="D175" s="187"/>
      <c r="E175" s="187"/>
      <c r="F175" s="187"/>
      <c r="G175" s="187"/>
      <c r="H175" s="61"/>
    </row>
    <row r="176" spans="1:8">
      <c r="A176" s="61"/>
      <c r="B176" s="187"/>
      <c r="C176" s="187"/>
      <c r="D176" s="187"/>
      <c r="E176" s="187"/>
      <c r="F176" s="187"/>
      <c r="G176" s="187"/>
      <c r="H176" s="61"/>
    </row>
    <row r="177" spans="1:8">
      <c r="A177" s="61"/>
      <c r="B177" s="187"/>
      <c r="C177" s="187"/>
      <c r="D177" s="187"/>
      <c r="E177" s="187"/>
      <c r="F177" s="187"/>
      <c r="G177" s="187"/>
      <c r="H177" s="61"/>
    </row>
    <row r="178" spans="1:8">
      <c r="A178" s="61"/>
      <c r="B178" s="187"/>
      <c r="C178" s="187"/>
      <c r="D178" s="187"/>
      <c r="E178" s="187"/>
      <c r="F178" s="187"/>
      <c r="G178" s="187"/>
      <c r="H178" s="61"/>
    </row>
    <row r="179" spans="1:8">
      <c r="A179" s="61"/>
      <c r="B179" s="187"/>
      <c r="C179" s="187"/>
      <c r="D179" s="187"/>
      <c r="E179" s="187"/>
      <c r="F179" s="187"/>
      <c r="G179" s="187"/>
      <c r="H179" s="61"/>
    </row>
    <row r="180" spans="1:8">
      <c r="A180" s="61"/>
      <c r="B180" s="187"/>
      <c r="C180" s="187"/>
      <c r="D180" s="187"/>
      <c r="E180" s="187"/>
      <c r="F180" s="187"/>
      <c r="G180" s="187"/>
      <c r="H180" s="61"/>
    </row>
    <row r="181" spans="1:8">
      <c r="A181" s="61"/>
      <c r="B181" s="187"/>
      <c r="C181" s="187"/>
      <c r="D181" s="187"/>
      <c r="E181" s="187"/>
      <c r="F181" s="187"/>
      <c r="G181" s="187"/>
      <c r="H181" s="61"/>
    </row>
    <row r="182" spans="1:8">
      <c r="A182" s="61"/>
      <c r="B182" s="187"/>
      <c r="C182" s="187"/>
      <c r="D182" s="187"/>
      <c r="E182" s="187"/>
      <c r="F182" s="187"/>
      <c r="G182" s="187"/>
      <c r="H182" s="61"/>
    </row>
    <row r="183" spans="1:8">
      <c r="A183" s="61"/>
      <c r="B183" s="187"/>
      <c r="C183" s="187"/>
      <c r="D183" s="187"/>
      <c r="E183" s="187"/>
      <c r="F183" s="187"/>
      <c r="G183" s="187"/>
      <c r="H183" s="61"/>
    </row>
    <row r="184" spans="1:8">
      <c r="A184" s="61"/>
      <c r="B184" s="187"/>
      <c r="C184" s="187"/>
      <c r="D184" s="187"/>
      <c r="E184" s="187"/>
      <c r="F184" s="187"/>
      <c r="G184" s="187"/>
      <c r="H184" s="61"/>
    </row>
    <row r="185" spans="1:8">
      <c r="A185" s="61"/>
      <c r="B185" s="187"/>
      <c r="C185" s="187"/>
      <c r="D185" s="187"/>
      <c r="E185" s="187"/>
      <c r="F185" s="187"/>
      <c r="G185" s="187"/>
      <c r="H185" s="61"/>
    </row>
    <row r="186" spans="1:8">
      <c r="A186" s="61"/>
      <c r="B186" s="187"/>
      <c r="C186" s="187"/>
      <c r="D186" s="187"/>
      <c r="E186" s="187"/>
      <c r="F186" s="187"/>
      <c r="G186" s="187"/>
      <c r="H186" s="61"/>
    </row>
    <row r="187" spans="1:8">
      <c r="A187" s="61"/>
      <c r="B187" s="187"/>
      <c r="C187" s="187"/>
      <c r="D187" s="187"/>
      <c r="E187" s="187"/>
      <c r="F187" s="187"/>
      <c r="G187" s="187"/>
      <c r="H187" s="61"/>
    </row>
    <row r="188" spans="1:8">
      <c r="A188" s="61"/>
      <c r="B188" s="187"/>
      <c r="C188" s="187"/>
      <c r="D188" s="187"/>
      <c r="E188" s="187"/>
      <c r="F188" s="187"/>
      <c r="G188" s="187"/>
      <c r="H188" s="61"/>
    </row>
    <row r="189" spans="1:8">
      <c r="A189" s="61"/>
      <c r="B189" s="187"/>
      <c r="C189" s="187"/>
      <c r="D189" s="187"/>
      <c r="E189" s="187"/>
      <c r="F189" s="187"/>
      <c r="G189" s="187"/>
      <c r="H189" s="61"/>
    </row>
    <row r="190" spans="1:8">
      <c r="A190" s="61"/>
      <c r="B190" s="187"/>
      <c r="C190" s="187"/>
      <c r="D190" s="187"/>
      <c r="E190" s="187"/>
      <c r="F190" s="187"/>
      <c r="G190" s="187"/>
      <c r="H190" s="61"/>
    </row>
    <row r="191" spans="1:8">
      <c r="A191" s="61"/>
      <c r="B191" s="187"/>
      <c r="C191" s="187"/>
      <c r="D191" s="187"/>
      <c r="E191" s="187"/>
      <c r="F191" s="187"/>
      <c r="G191" s="187"/>
      <c r="H191" s="61"/>
    </row>
    <row r="192" spans="1:8">
      <c r="A192" s="61"/>
      <c r="B192" s="187"/>
      <c r="C192" s="187"/>
      <c r="D192" s="187"/>
      <c r="E192" s="187"/>
      <c r="F192" s="187"/>
      <c r="G192" s="187"/>
      <c r="H192" s="61"/>
    </row>
    <row r="193" spans="1:8">
      <c r="A193" s="61"/>
      <c r="B193" s="187"/>
      <c r="C193" s="187"/>
      <c r="D193" s="187"/>
      <c r="E193" s="187"/>
      <c r="F193" s="187"/>
      <c r="G193" s="187"/>
      <c r="H193" s="61"/>
    </row>
    <row r="194" spans="1:8">
      <c r="A194" s="61"/>
      <c r="B194" s="187"/>
      <c r="C194" s="187"/>
      <c r="D194" s="187"/>
      <c r="E194" s="187"/>
      <c r="F194" s="187"/>
      <c r="G194" s="187"/>
      <c r="H194" s="61"/>
    </row>
    <row r="195" spans="1:8">
      <c r="A195" s="61"/>
      <c r="B195" s="187"/>
      <c r="C195" s="187"/>
      <c r="D195" s="187"/>
      <c r="E195" s="187"/>
      <c r="F195" s="187"/>
      <c r="G195" s="187"/>
      <c r="H195" s="61"/>
    </row>
    <row r="196" spans="1:8">
      <c r="A196" s="61"/>
      <c r="B196" s="187"/>
      <c r="C196" s="187"/>
      <c r="D196" s="187"/>
      <c r="E196" s="187"/>
      <c r="F196" s="187"/>
      <c r="G196" s="187"/>
      <c r="H196" s="61"/>
    </row>
    <row r="197" spans="1:8">
      <c r="A197" s="61"/>
      <c r="B197" s="187"/>
      <c r="C197" s="187"/>
      <c r="D197" s="187"/>
      <c r="E197" s="187"/>
      <c r="F197" s="187"/>
      <c r="G197" s="187"/>
      <c r="H197" s="61"/>
    </row>
    <row r="198" spans="1:8">
      <c r="A198" s="61"/>
      <c r="B198" s="187"/>
      <c r="C198" s="187"/>
      <c r="D198" s="187"/>
      <c r="E198" s="187"/>
      <c r="F198" s="187"/>
      <c r="G198" s="187"/>
      <c r="H198" s="61"/>
    </row>
    <row r="199" spans="1:8">
      <c r="A199" s="61"/>
      <c r="B199" s="187"/>
      <c r="C199" s="187"/>
      <c r="D199" s="187"/>
      <c r="E199" s="187"/>
      <c r="F199" s="187"/>
      <c r="G199" s="187"/>
      <c r="H199" s="61"/>
    </row>
    <row r="200" spans="1:8">
      <c r="A200" s="61"/>
      <c r="B200" s="187"/>
      <c r="C200" s="187"/>
      <c r="D200" s="187"/>
      <c r="E200" s="187"/>
      <c r="F200" s="187"/>
      <c r="G200" s="187"/>
      <c r="H200" s="61"/>
    </row>
  </sheetData>
  <sortState ref="I13:S44">
    <sortCondition ref="J13:J44"/>
  </sortState>
  <mergeCells count="3">
    <mergeCell ref="A65:H65"/>
    <mergeCell ref="F3:H3"/>
    <mergeCell ref="F39:H39"/>
  </mergeCells>
  <phoneticPr fontId="5" type="noConversion"/>
  <pageMargins left="0.78740157480314965" right="0.78740157480314965" top="1.1811023622047245" bottom="0.98425196850393704" header="0.51181102362204722" footer="0.51181102362204722"/>
  <pageSetup paperSize="9" scale="74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AD215"/>
  <sheetViews>
    <sheetView showGridLines="0" workbookViewId="0">
      <selection activeCell="F44" sqref="F44"/>
    </sheetView>
  </sheetViews>
  <sheetFormatPr baseColWidth="10" defaultColWidth="12.5703125" defaultRowHeight="18.75"/>
  <cols>
    <col min="1" max="1" width="24.28515625" style="186" customWidth="1"/>
    <col min="2" max="6" width="11.7109375" style="186" customWidth="1"/>
    <col min="7" max="7" width="25" style="31" customWidth="1"/>
    <col min="8" max="9" width="7.7109375" style="186" customWidth="1"/>
    <col min="10" max="10" width="28.42578125" style="186" customWidth="1"/>
    <col min="11" max="16384" width="12.5703125" style="186"/>
  </cols>
  <sheetData>
    <row r="1" spans="1:16" s="19" customFormat="1" ht="24.75" customHeight="1">
      <c r="A1" s="18" t="s">
        <v>73</v>
      </c>
      <c r="G1" s="20" t="s">
        <v>145</v>
      </c>
      <c r="J1" s="31"/>
    </row>
    <row r="2" spans="1:16" s="19" customFormat="1" ht="18.95" customHeight="1">
      <c r="A2" s="18"/>
      <c r="G2" s="20"/>
      <c r="J2" s="31"/>
      <c r="K2" s="31"/>
      <c r="L2" s="31"/>
      <c r="M2" s="31"/>
      <c r="N2" s="31"/>
      <c r="O2" s="31"/>
      <c r="P2" s="31"/>
    </row>
    <row r="3" spans="1:16" ht="18.95" customHeight="1">
      <c r="A3" s="291" t="s">
        <v>457</v>
      </c>
      <c r="C3" s="31"/>
      <c r="F3" s="459" t="s">
        <v>458</v>
      </c>
      <c r="G3" s="459"/>
      <c r="J3" s="31"/>
      <c r="K3" s="31"/>
      <c r="L3" s="31"/>
      <c r="M3" s="31"/>
      <c r="N3" s="31"/>
      <c r="O3" s="31"/>
      <c r="P3" s="31"/>
    </row>
    <row r="4" spans="1:16" ht="18.95" customHeight="1">
      <c r="A4" s="31"/>
      <c r="B4" s="61"/>
      <c r="C4" s="61"/>
      <c r="D4" s="61"/>
      <c r="E4" s="61"/>
      <c r="F4" s="61"/>
      <c r="G4" s="29"/>
      <c r="J4" s="31"/>
      <c r="K4" s="31"/>
      <c r="L4" s="31"/>
      <c r="M4" s="31"/>
      <c r="N4" s="31"/>
      <c r="O4" s="31"/>
      <c r="P4" s="31"/>
    </row>
    <row r="5" spans="1:16" ht="18.95" customHeight="1">
      <c r="A5" s="31"/>
      <c r="B5" s="61"/>
      <c r="C5" s="61"/>
      <c r="D5" s="61"/>
      <c r="E5" s="61"/>
      <c r="F5" s="61"/>
      <c r="J5" s="31"/>
      <c r="K5" s="31"/>
      <c r="L5" s="31"/>
      <c r="M5" s="31"/>
      <c r="N5" s="31"/>
      <c r="O5" s="31"/>
      <c r="P5" s="31"/>
    </row>
    <row r="6" spans="1:16" ht="16.5" customHeight="1">
      <c r="A6" s="296" t="s">
        <v>514</v>
      </c>
      <c r="B6" s="187" t="s">
        <v>176</v>
      </c>
      <c r="C6" s="187" t="s">
        <v>258</v>
      </c>
      <c r="D6" s="187" t="s">
        <v>283</v>
      </c>
      <c r="E6" s="178" t="s">
        <v>177</v>
      </c>
      <c r="F6" s="178" t="s">
        <v>0</v>
      </c>
      <c r="G6" s="58" t="s">
        <v>515</v>
      </c>
      <c r="J6" s="31"/>
      <c r="K6" s="31"/>
      <c r="L6" s="31"/>
      <c r="M6" s="31"/>
      <c r="N6" s="31"/>
      <c r="O6" s="31"/>
      <c r="P6" s="31"/>
    </row>
    <row r="7" spans="1:16" ht="12.95" customHeight="1">
      <c r="A7" s="46" t="s">
        <v>777</v>
      </c>
      <c r="C7" s="187" t="s">
        <v>259</v>
      </c>
      <c r="D7" s="187" t="s">
        <v>284</v>
      </c>
      <c r="F7" s="141" t="s">
        <v>146</v>
      </c>
      <c r="G7" s="102" t="s">
        <v>776</v>
      </c>
      <c r="J7" s="31"/>
      <c r="K7" s="31"/>
      <c r="L7" s="31"/>
      <c r="M7" s="31"/>
      <c r="N7" s="31"/>
      <c r="O7" s="31"/>
      <c r="P7" s="31"/>
    </row>
    <row r="8" spans="1:16" ht="12.95" customHeight="1">
      <c r="A8" s="31"/>
      <c r="B8" s="187" t="s">
        <v>529</v>
      </c>
      <c r="C8" s="187" t="s">
        <v>169</v>
      </c>
      <c r="D8" s="189" t="s">
        <v>173</v>
      </c>
      <c r="E8" s="187" t="s">
        <v>530</v>
      </c>
      <c r="F8" s="189" t="s">
        <v>75</v>
      </c>
      <c r="J8" s="31"/>
      <c r="K8" s="31"/>
      <c r="L8" s="31"/>
      <c r="M8" s="31"/>
      <c r="N8" s="31"/>
      <c r="O8" s="31"/>
      <c r="P8" s="31"/>
    </row>
    <row r="9" spans="1:16" ht="12.95" customHeight="1">
      <c r="A9" s="31"/>
      <c r="C9" s="187" t="s">
        <v>170</v>
      </c>
      <c r="D9" s="187" t="s">
        <v>171</v>
      </c>
      <c r="E9" s="187" t="s">
        <v>293</v>
      </c>
      <c r="F9" s="187" t="s">
        <v>167</v>
      </c>
      <c r="G9" s="186"/>
      <c r="J9" s="31"/>
      <c r="K9" s="31"/>
      <c r="L9" s="31"/>
      <c r="M9" s="31"/>
      <c r="N9" s="31"/>
      <c r="O9" s="31"/>
      <c r="P9" s="31"/>
    </row>
    <row r="10" spans="1:16" ht="8.1" customHeight="1">
      <c r="A10" s="31"/>
      <c r="B10" s="187"/>
      <c r="C10" s="187"/>
      <c r="D10" s="187"/>
      <c r="E10" s="189"/>
      <c r="F10" s="187"/>
      <c r="G10" s="186"/>
      <c r="J10" s="31"/>
      <c r="K10" s="31"/>
      <c r="L10" s="31"/>
      <c r="M10" s="31"/>
      <c r="N10" s="31"/>
      <c r="O10" s="31"/>
      <c r="P10" s="31"/>
    </row>
    <row r="11" spans="1:16" ht="12.95" customHeight="1">
      <c r="A11" s="61" t="s">
        <v>172</v>
      </c>
      <c r="B11" s="52">
        <f>SUM(B12:B19)</f>
        <v>9656</v>
      </c>
      <c r="C11" s="52">
        <f>SUM(C12:C19)</f>
        <v>29459</v>
      </c>
      <c r="D11" s="52">
        <f>SUM(D12:D19)</f>
        <v>5106</v>
      </c>
      <c r="E11" s="52">
        <f>SUM(E12:E19)</f>
        <v>12163</v>
      </c>
      <c r="F11" s="52">
        <f>SUM(F12:F19)</f>
        <v>123717</v>
      </c>
      <c r="G11" s="36" t="s">
        <v>178</v>
      </c>
      <c r="J11" s="31"/>
      <c r="K11" s="31"/>
      <c r="L11" s="31"/>
      <c r="M11" s="31"/>
      <c r="N11" s="31"/>
      <c r="O11" s="31"/>
      <c r="P11" s="31"/>
    </row>
    <row r="12" spans="1:16" ht="12.95" customHeight="1">
      <c r="A12" s="31" t="s">
        <v>153</v>
      </c>
      <c r="B12" s="7">
        <v>4066</v>
      </c>
      <c r="C12" s="5">
        <v>12116</v>
      </c>
      <c r="D12" s="1">
        <v>1449</v>
      </c>
      <c r="E12" s="7">
        <v>4026</v>
      </c>
      <c r="F12" s="6">
        <v>65598</v>
      </c>
      <c r="G12" s="48" t="s">
        <v>179</v>
      </c>
      <c r="J12" s="31"/>
      <c r="K12" s="31"/>
      <c r="L12" s="31"/>
      <c r="M12" s="31"/>
      <c r="N12" s="31"/>
      <c r="O12" s="31"/>
      <c r="P12" s="31"/>
    </row>
    <row r="13" spans="1:16" ht="12.95" customHeight="1">
      <c r="A13" s="31" t="s">
        <v>39</v>
      </c>
      <c r="B13" s="7">
        <v>1853</v>
      </c>
      <c r="C13" s="5">
        <v>4842</v>
      </c>
      <c r="D13" s="123">
        <v>0</v>
      </c>
      <c r="E13" s="7">
        <v>1323</v>
      </c>
      <c r="F13" s="150">
        <v>16897</v>
      </c>
      <c r="G13" s="190" t="s">
        <v>119</v>
      </c>
      <c r="J13" s="31"/>
      <c r="K13" s="31"/>
      <c r="L13" s="31"/>
      <c r="M13" s="31"/>
      <c r="N13" s="31"/>
      <c r="O13" s="31"/>
      <c r="P13" s="31"/>
    </row>
    <row r="14" spans="1:16" ht="12.95" customHeight="1">
      <c r="A14" s="31" t="s">
        <v>50</v>
      </c>
      <c r="B14" s="7">
        <v>742</v>
      </c>
      <c r="C14" s="5">
        <v>2631</v>
      </c>
      <c r="D14" s="1">
        <v>67</v>
      </c>
      <c r="E14" s="1">
        <v>840</v>
      </c>
      <c r="F14" s="6">
        <v>8613</v>
      </c>
      <c r="G14" s="191" t="s">
        <v>166</v>
      </c>
      <c r="J14" s="31"/>
      <c r="K14" s="31"/>
      <c r="L14" s="31"/>
      <c r="M14" s="31"/>
      <c r="N14" s="31"/>
      <c r="O14" s="31"/>
      <c r="P14" s="31"/>
    </row>
    <row r="15" spans="1:16" ht="12.95" customHeight="1">
      <c r="A15" s="31" t="s">
        <v>154</v>
      </c>
      <c r="B15" s="7">
        <v>681</v>
      </c>
      <c r="C15" s="5">
        <v>1988</v>
      </c>
      <c r="D15" s="1">
        <v>2405</v>
      </c>
      <c r="E15" s="7">
        <v>522</v>
      </c>
      <c r="F15" s="150">
        <v>6089</v>
      </c>
      <c r="G15" s="48" t="s">
        <v>94</v>
      </c>
      <c r="J15" s="31"/>
      <c r="K15" s="31"/>
      <c r="L15" s="31"/>
      <c r="M15" s="31"/>
      <c r="N15" s="31"/>
      <c r="O15" s="31"/>
      <c r="P15" s="31"/>
    </row>
    <row r="16" spans="1:16" ht="12.95" customHeight="1">
      <c r="A16" s="31" t="s">
        <v>28</v>
      </c>
      <c r="B16" s="19">
        <v>1039</v>
      </c>
      <c r="C16" s="5">
        <v>2563</v>
      </c>
      <c r="D16" s="1">
        <v>814</v>
      </c>
      <c r="E16" s="19">
        <v>1014</v>
      </c>
      <c r="F16" s="30">
        <v>9472</v>
      </c>
      <c r="G16" s="48" t="s">
        <v>108</v>
      </c>
      <c r="J16" s="31"/>
      <c r="K16" s="31"/>
      <c r="L16" s="31"/>
      <c r="M16" s="31"/>
      <c r="N16" s="31"/>
      <c r="O16" s="31"/>
      <c r="P16" s="31"/>
    </row>
    <row r="17" spans="1:30" ht="12.95" customHeight="1">
      <c r="A17" s="31" t="s">
        <v>2</v>
      </c>
      <c r="B17" s="19">
        <v>691</v>
      </c>
      <c r="C17" s="5">
        <v>2740</v>
      </c>
      <c r="D17" s="1">
        <v>191</v>
      </c>
      <c r="E17" s="19">
        <v>3467</v>
      </c>
      <c r="F17" s="30">
        <v>8519</v>
      </c>
      <c r="G17" s="48" t="s">
        <v>78</v>
      </c>
      <c r="J17" s="31"/>
      <c r="K17" s="31"/>
      <c r="L17" s="31"/>
      <c r="M17" s="31"/>
      <c r="N17" s="31"/>
      <c r="O17" s="31"/>
      <c r="P17" s="31"/>
    </row>
    <row r="18" spans="1:30" ht="12.95" customHeight="1">
      <c r="A18" s="31" t="s">
        <v>30</v>
      </c>
      <c r="B18" s="19">
        <v>435</v>
      </c>
      <c r="C18" s="5">
        <v>1483</v>
      </c>
      <c r="D18" s="5">
        <v>119</v>
      </c>
      <c r="E18" s="19">
        <v>524</v>
      </c>
      <c r="F18" s="30">
        <v>5120</v>
      </c>
      <c r="G18" s="190" t="s">
        <v>110</v>
      </c>
      <c r="J18" s="31"/>
      <c r="K18" s="31"/>
      <c r="L18" s="31"/>
      <c r="M18" s="31"/>
      <c r="N18" s="31"/>
      <c r="O18" s="31"/>
      <c r="P18" s="31"/>
    </row>
    <row r="19" spans="1:30" ht="12.95" customHeight="1">
      <c r="A19" s="31" t="s">
        <v>37</v>
      </c>
      <c r="B19" s="19">
        <v>149</v>
      </c>
      <c r="C19" s="5">
        <v>1096</v>
      </c>
      <c r="D19" s="1">
        <v>61</v>
      </c>
      <c r="E19" s="19">
        <v>447</v>
      </c>
      <c r="F19" s="30">
        <v>3409</v>
      </c>
      <c r="G19" s="190" t="s">
        <v>164</v>
      </c>
      <c r="J19" s="31"/>
      <c r="K19" s="31"/>
      <c r="L19" s="31"/>
      <c r="M19" s="31"/>
      <c r="N19" s="31"/>
      <c r="O19" s="31"/>
      <c r="P19" s="31"/>
    </row>
    <row r="20" spans="1:30" ht="12.95" customHeight="1">
      <c r="A20" s="31"/>
      <c r="B20" s="19"/>
      <c r="C20" s="19"/>
      <c r="D20" s="19"/>
      <c r="E20" s="19"/>
      <c r="F20" s="30"/>
      <c r="G20" s="48"/>
      <c r="J20" s="31"/>
      <c r="K20" s="31"/>
      <c r="L20" s="31"/>
      <c r="M20" s="31"/>
      <c r="N20" s="31"/>
      <c r="O20" s="31"/>
      <c r="P20" s="31"/>
    </row>
    <row r="21" spans="1:30" ht="12.95" customHeight="1">
      <c r="A21" s="61" t="s">
        <v>174</v>
      </c>
      <c r="B21" s="30">
        <f>SUM(B22:B29)</f>
        <v>9610</v>
      </c>
      <c r="C21" s="30">
        <f>SUM(C22:C29)</f>
        <v>34743</v>
      </c>
      <c r="D21" s="30">
        <f>SUM(D22:D29)</f>
        <v>5038</v>
      </c>
      <c r="E21" s="30">
        <f>SUM(E22:E29)</f>
        <v>12163</v>
      </c>
      <c r="F21" s="30">
        <f>SUM(F22:F29)</f>
        <v>128145</v>
      </c>
      <c r="G21" s="51" t="s">
        <v>180</v>
      </c>
      <c r="J21" s="31"/>
      <c r="K21" s="31"/>
      <c r="L21" s="31"/>
      <c r="M21" s="31"/>
      <c r="N21" s="31"/>
      <c r="O21" s="31"/>
      <c r="P21" s="31"/>
    </row>
    <row r="22" spans="1:30" ht="12.95" customHeight="1">
      <c r="A22" s="31" t="s">
        <v>153</v>
      </c>
      <c r="B22" s="7">
        <v>3871</v>
      </c>
      <c r="C22" s="5">
        <v>16483</v>
      </c>
      <c r="D22" s="1">
        <v>1214</v>
      </c>
      <c r="E22" s="7">
        <v>4026</v>
      </c>
      <c r="F22" s="150">
        <v>69336</v>
      </c>
      <c r="G22" s="48" t="s">
        <v>179</v>
      </c>
      <c r="J22" s="31"/>
      <c r="K22" s="31"/>
      <c r="L22" s="31"/>
      <c r="M22" s="31"/>
      <c r="N22" s="31"/>
      <c r="O22" s="31"/>
      <c r="P22" s="31"/>
    </row>
    <row r="23" spans="1:30" ht="12.95" customHeight="1">
      <c r="A23" s="31" t="s">
        <v>39</v>
      </c>
      <c r="B23" s="7">
        <v>1898</v>
      </c>
      <c r="C23" s="5">
        <v>4934</v>
      </c>
      <c r="D23" s="123">
        <v>0</v>
      </c>
      <c r="E23" s="7">
        <v>1323</v>
      </c>
      <c r="F23" s="150">
        <v>16535</v>
      </c>
      <c r="G23" s="190" t="s">
        <v>119</v>
      </c>
      <c r="J23" s="31"/>
      <c r="K23" s="31"/>
      <c r="L23" s="31"/>
      <c r="M23" s="31"/>
      <c r="N23" s="31"/>
      <c r="O23" s="31"/>
      <c r="P23" s="31"/>
    </row>
    <row r="24" spans="1:30" ht="12.95" customHeight="1">
      <c r="A24" s="31" t="s">
        <v>50</v>
      </c>
      <c r="B24" s="7">
        <v>784</v>
      </c>
      <c r="C24" s="5">
        <v>3047</v>
      </c>
      <c r="D24" s="1">
        <v>55</v>
      </c>
      <c r="E24" s="1">
        <v>840</v>
      </c>
      <c r="F24" s="150">
        <v>9007</v>
      </c>
      <c r="G24" s="191" t="s">
        <v>166</v>
      </c>
      <c r="J24" s="31"/>
      <c r="K24" s="31"/>
      <c r="L24" s="31"/>
      <c r="M24" s="31"/>
      <c r="N24" s="31"/>
      <c r="O24" s="31"/>
      <c r="P24" s="31"/>
    </row>
    <row r="25" spans="1:30" ht="12.95" customHeight="1">
      <c r="A25" s="31" t="s">
        <v>154</v>
      </c>
      <c r="B25" s="7">
        <v>670</v>
      </c>
      <c r="C25" s="5">
        <v>2297</v>
      </c>
      <c r="D25" s="1">
        <v>2421</v>
      </c>
      <c r="E25" s="7">
        <v>522</v>
      </c>
      <c r="F25" s="150">
        <v>6397</v>
      </c>
      <c r="G25" s="48" t="s">
        <v>94</v>
      </c>
      <c r="J25" s="31"/>
      <c r="K25" s="31"/>
      <c r="L25" s="31"/>
      <c r="M25" s="31"/>
      <c r="N25" s="31"/>
      <c r="O25" s="31"/>
      <c r="P25" s="31"/>
    </row>
    <row r="26" spans="1:30" ht="12.95" customHeight="1">
      <c r="A26" s="31" t="s">
        <v>28</v>
      </c>
      <c r="B26" s="7">
        <v>1078</v>
      </c>
      <c r="C26" s="5">
        <v>2654</v>
      </c>
      <c r="D26" s="1">
        <v>1131</v>
      </c>
      <c r="E26" s="7">
        <v>1014</v>
      </c>
      <c r="F26" s="150">
        <v>9913</v>
      </c>
      <c r="G26" s="48" t="s">
        <v>108</v>
      </c>
      <c r="J26" s="31"/>
      <c r="K26" s="31"/>
      <c r="L26" s="31"/>
      <c r="M26" s="31"/>
      <c r="N26" s="31"/>
      <c r="O26" s="31"/>
      <c r="P26" s="31"/>
      <c r="S26" s="378"/>
      <c r="T26" s="378"/>
      <c r="U26" s="378"/>
      <c r="V26" s="378"/>
      <c r="Y26" s="378"/>
      <c r="Z26" s="378"/>
      <c r="AA26" s="378"/>
      <c r="AB26" s="378"/>
      <c r="AC26" s="378"/>
      <c r="AD26" s="378"/>
    </row>
    <row r="27" spans="1:30" ht="12.95" customHeight="1">
      <c r="A27" s="31" t="s">
        <v>2</v>
      </c>
      <c r="B27" s="7">
        <v>723</v>
      </c>
      <c r="C27" s="5">
        <v>2811</v>
      </c>
      <c r="D27" s="1">
        <v>32</v>
      </c>
      <c r="E27" s="7">
        <v>3467</v>
      </c>
      <c r="F27" s="150">
        <v>8531</v>
      </c>
      <c r="G27" s="48" t="s">
        <v>78</v>
      </c>
      <c r="J27" s="31"/>
      <c r="K27" s="31"/>
      <c r="L27" s="31"/>
      <c r="M27" s="31"/>
      <c r="N27" s="31"/>
      <c r="O27" s="31"/>
      <c r="P27" s="31"/>
      <c r="S27" s="378"/>
      <c r="T27" s="378"/>
      <c r="U27" s="378"/>
      <c r="V27" s="378"/>
      <c r="X27" s="378"/>
      <c r="Y27" s="378"/>
      <c r="Z27" s="378"/>
      <c r="AA27" s="378"/>
      <c r="AB27" s="378"/>
      <c r="AC27" s="378"/>
      <c r="AD27" s="378"/>
    </row>
    <row r="28" spans="1:30" ht="12.95" customHeight="1">
      <c r="A28" s="31" t="s">
        <v>30</v>
      </c>
      <c r="B28" s="7">
        <v>444</v>
      </c>
      <c r="C28" s="5">
        <v>1319</v>
      </c>
      <c r="D28" s="5">
        <v>119</v>
      </c>
      <c r="E28" s="7">
        <v>524</v>
      </c>
      <c r="F28" s="150">
        <v>4957</v>
      </c>
      <c r="G28" s="190" t="s">
        <v>110</v>
      </c>
      <c r="J28" s="31"/>
      <c r="K28" s="31"/>
      <c r="L28" s="31"/>
      <c r="M28" s="31"/>
      <c r="N28" s="31"/>
      <c r="O28" s="31"/>
      <c r="P28" s="31"/>
      <c r="S28" s="378"/>
      <c r="T28" s="378"/>
      <c r="U28" s="378"/>
      <c r="V28" s="378"/>
      <c r="X28" s="378"/>
      <c r="Y28" s="378"/>
      <c r="Z28" s="378"/>
      <c r="AA28" s="378"/>
      <c r="AB28" s="378"/>
      <c r="AC28" s="378"/>
      <c r="AD28" s="378"/>
    </row>
    <row r="29" spans="1:30" ht="12.95" customHeight="1">
      <c r="A29" s="31" t="s">
        <v>37</v>
      </c>
      <c r="B29" s="7">
        <v>142</v>
      </c>
      <c r="C29" s="5">
        <v>1198</v>
      </c>
      <c r="D29" s="1">
        <v>66</v>
      </c>
      <c r="E29" s="7">
        <v>447</v>
      </c>
      <c r="F29" s="150">
        <v>3469</v>
      </c>
      <c r="G29" s="190" t="s">
        <v>164</v>
      </c>
      <c r="J29" s="31"/>
      <c r="K29" s="31"/>
      <c r="L29" s="31"/>
      <c r="M29" s="31"/>
      <c r="N29" s="31"/>
      <c r="O29" s="31"/>
      <c r="P29" s="31"/>
      <c r="S29" s="378"/>
      <c r="T29" s="378"/>
      <c r="U29" s="378"/>
      <c r="V29" s="378"/>
      <c r="X29" s="378"/>
      <c r="Y29" s="378"/>
      <c r="Z29" s="378"/>
      <c r="AA29" s="378"/>
      <c r="AB29" s="378"/>
      <c r="AC29" s="378"/>
      <c r="AD29" s="378"/>
    </row>
    <row r="30" spans="1:30" ht="12.95" customHeight="1">
      <c r="A30" s="31"/>
      <c r="B30" s="19"/>
      <c r="C30" s="19"/>
      <c r="D30" s="19"/>
      <c r="E30" s="19"/>
      <c r="F30" s="30"/>
      <c r="G30" s="192"/>
      <c r="J30" s="31"/>
      <c r="K30" s="31"/>
      <c r="L30" s="31"/>
      <c r="M30" s="31"/>
      <c r="N30" s="31"/>
      <c r="O30" s="31"/>
      <c r="P30" s="31"/>
      <c r="S30" s="378"/>
      <c r="T30" s="378"/>
      <c r="U30" s="378"/>
      <c r="V30" s="378"/>
      <c r="X30" s="378"/>
      <c r="Y30" s="378"/>
      <c r="Z30" s="378"/>
      <c r="AA30" s="378"/>
      <c r="AB30" s="378"/>
      <c r="AC30" s="378"/>
      <c r="AD30" s="378"/>
    </row>
    <row r="31" spans="1:30" ht="12.95" customHeight="1">
      <c r="A31" s="61" t="s">
        <v>175</v>
      </c>
      <c r="B31" s="30">
        <f>SUM(B32:B39)</f>
        <v>1686</v>
      </c>
      <c r="C31" s="30">
        <f>SUM(C32:C39)</f>
        <v>28677</v>
      </c>
      <c r="D31" s="30">
        <f>SUM(D32:D39)</f>
        <v>1516</v>
      </c>
      <c r="E31" s="13" t="s">
        <v>256</v>
      </c>
      <c r="F31" s="30">
        <f>SUM(F32:F39)</f>
        <v>35328</v>
      </c>
      <c r="G31" s="36" t="s">
        <v>181</v>
      </c>
      <c r="J31" s="31"/>
      <c r="K31" s="31"/>
      <c r="L31" s="31"/>
      <c r="M31" s="31"/>
      <c r="N31" s="31"/>
      <c r="O31" s="31"/>
      <c r="P31" s="31"/>
      <c r="S31" s="378"/>
      <c r="T31" s="378"/>
      <c r="U31" s="378"/>
      <c r="V31" s="378"/>
      <c r="X31" s="378"/>
      <c r="Y31" s="378"/>
      <c r="Z31" s="378"/>
      <c r="AA31" s="378"/>
      <c r="AB31" s="378"/>
      <c r="AC31" s="378"/>
      <c r="AD31" s="378"/>
    </row>
    <row r="32" spans="1:30" ht="12.95" customHeight="1">
      <c r="A32" s="31" t="s">
        <v>153</v>
      </c>
      <c r="B32" s="7">
        <v>613</v>
      </c>
      <c r="C32" s="5">
        <v>14229</v>
      </c>
      <c r="D32" s="1">
        <v>818</v>
      </c>
      <c r="E32" s="380">
        <v>0</v>
      </c>
      <c r="F32" s="150">
        <v>17400</v>
      </c>
      <c r="G32" s="48" t="s">
        <v>179</v>
      </c>
      <c r="J32" s="31"/>
      <c r="K32" s="31"/>
      <c r="L32" s="31"/>
      <c r="M32" s="31"/>
      <c r="N32" s="31"/>
      <c r="O32" s="31"/>
      <c r="P32" s="31"/>
      <c r="S32" s="378"/>
      <c r="T32" s="378"/>
      <c r="U32" s="378"/>
      <c r="V32" s="378"/>
      <c r="X32" s="378"/>
      <c r="Y32" s="378"/>
      <c r="Z32" s="378"/>
      <c r="AA32" s="378"/>
      <c r="AB32" s="378"/>
      <c r="AC32" s="378"/>
      <c r="AD32" s="378"/>
    </row>
    <row r="33" spans="1:30" ht="12.95" customHeight="1">
      <c r="A33" s="31" t="s">
        <v>39</v>
      </c>
      <c r="B33" s="7">
        <v>309</v>
      </c>
      <c r="C33" s="5">
        <v>3205</v>
      </c>
      <c r="D33" s="380">
        <v>0</v>
      </c>
      <c r="E33" s="380">
        <v>0</v>
      </c>
      <c r="F33" s="150">
        <v>4305</v>
      </c>
      <c r="G33" s="190" t="s">
        <v>119</v>
      </c>
      <c r="J33" s="31"/>
      <c r="K33" s="31"/>
      <c r="L33" s="31"/>
      <c r="M33" s="31"/>
      <c r="N33" s="31"/>
      <c r="O33" s="31"/>
      <c r="P33" s="31"/>
      <c r="S33" s="378"/>
      <c r="T33" s="378"/>
      <c r="U33" s="378"/>
      <c r="V33" s="378"/>
      <c r="X33" s="378"/>
      <c r="Y33" s="378"/>
      <c r="Z33" s="378"/>
      <c r="AA33" s="378"/>
      <c r="AB33" s="378"/>
      <c r="AC33" s="378"/>
      <c r="AD33" s="378"/>
    </row>
    <row r="34" spans="1:30" ht="12.95" customHeight="1">
      <c r="A34" s="31" t="s">
        <v>50</v>
      </c>
      <c r="B34" s="5">
        <v>326</v>
      </c>
      <c r="C34" s="5">
        <v>3822</v>
      </c>
      <c r="D34" s="1">
        <v>15</v>
      </c>
      <c r="E34" s="380">
        <v>0</v>
      </c>
      <c r="F34" s="13">
        <v>4406</v>
      </c>
      <c r="G34" s="191" t="s">
        <v>166</v>
      </c>
      <c r="J34" s="31"/>
      <c r="K34" s="31"/>
      <c r="L34" s="31"/>
      <c r="M34" s="31"/>
      <c r="N34" s="31"/>
      <c r="O34" s="31"/>
      <c r="P34" s="31"/>
      <c r="S34" s="378"/>
      <c r="T34" s="378"/>
      <c r="U34" s="378"/>
      <c r="V34" s="378"/>
      <c r="X34" s="378"/>
      <c r="Y34" s="378"/>
      <c r="Z34" s="378"/>
      <c r="AA34" s="378"/>
      <c r="AB34" s="378"/>
      <c r="AC34" s="378"/>
      <c r="AD34" s="378"/>
    </row>
    <row r="35" spans="1:30" ht="12.95" customHeight="1">
      <c r="A35" s="31" t="s">
        <v>154</v>
      </c>
      <c r="B35" s="1">
        <v>115</v>
      </c>
      <c r="C35" s="5">
        <v>1407</v>
      </c>
      <c r="D35" s="1">
        <v>43</v>
      </c>
      <c r="E35" s="380">
        <v>0</v>
      </c>
      <c r="F35" s="124">
        <v>1762</v>
      </c>
      <c r="G35" s="48" t="s">
        <v>94</v>
      </c>
      <c r="J35" s="31"/>
      <c r="K35" s="31"/>
      <c r="L35" s="31"/>
      <c r="M35" s="31"/>
      <c r="N35" s="31"/>
      <c r="O35" s="31"/>
      <c r="P35" s="31"/>
    </row>
    <row r="36" spans="1:30" ht="12.95" customHeight="1">
      <c r="A36" s="31" t="s">
        <v>28</v>
      </c>
      <c r="B36" s="19">
        <v>107</v>
      </c>
      <c r="C36" s="5">
        <v>1605</v>
      </c>
      <c r="D36" s="1">
        <v>361</v>
      </c>
      <c r="E36" s="380">
        <v>0</v>
      </c>
      <c r="F36" s="30">
        <v>2187</v>
      </c>
      <c r="G36" s="48" t="s">
        <v>108</v>
      </c>
      <c r="J36" s="31"/>
      <c r="K36" s="31"/>
      <c r="L36" s="31"/>
      <c r="M36" s="31"/>
      <c r="N36" s="31"/>
      <c r="O36" s="31"/>
      <c r="P36" s="31"/>
    </row>
    <row r="37" spans="1:30" ht="12.95" customHeight="1">
      <c r="A37" s="31" t="s">
        <v>2</v>
      </c>
      <c r="B37" s="5">
        <v>139</v>
      </c>
      <c r="C37" s="5">
        <v>1810</v>
      </c>
      <c r="D37" s="1">
        <v>279</v>
      </c>
      <c r="E37" s="380">
        <v>0</v>
      </c>
      <c r="F37" s="13">
        <v>2362</v>
      </c>
      <c r="G37" s="48" t="s">
        <v>78</v>
      </c>
      <c r="J37" s="31"/>
      <c r="K37" s="31"/>
      <c r="L37" s="31"/>
      <c r="M37" s="31"/>
      <c r="N37" s="31"/>
      <c r="O37" s="31"/>
      <c r="P37" s="31"/>
    </row>
    <row r="38" spans="1:30" ht="12.95" customHeight="1">
      <c r="A38" s="31" t="s">
        <v>30</v>
      </c>
      <c r="B38" s="19">
        <v>22</v>
      </c>
      <c r="C38" s="5">
        <v>1218</v>
      </c>
      <c r="D38" s="123">
        <v>0</v>
      </c>
      <c r="E38" s="380">
        <v>0</v>
      </c>
      <c r="F38" s="30">
        <v>1376</v>
      </c>
      <c r="G38" s="190" t="s">
        <v>110</v>
      </c>
      <c r="J38" s="31"/>
      <c r="K38" s="31"/>
      <c r="L38" s="31"/>
      <c r="M38" s="31"/>
      <c r="N38" s="31"/>
      <c r="O38" s="31"/>
      <c r="P38" s="31"/>
    </row>
    <row r="39" spans="1:30" ht="12.95" customHeight="1">
      <c r="A39" s="31" t="s">
        <v>37</v>
      </c>
      <c r="B39" s="19">
        <v>55</v>
      </c>
      <c r="C39" s="5">
        <v>1381</v>
      </c>
      <c r="D39" s="123">
        <v>0</v>
      </c>
      <c r="E39" s="380">
        <v>0</v>
      </c>
      <c r="F39" s="30">
        <v>1530</v>
      </c>
      <c r="G39" s="190" t="s">
        <v>164</v>
      </c>
      <c r="J39" s="31"/>
      <c r="K39" s="31"/>
      <c r="L39" s="31"/>
      <c r="M39" s="31"/>
      <c r="N39" s="31"/>
      <c r="O39" s="31"/>
      <c r="P39" s="31"/>
    </row>
    <row r="40" spans="1:30" ht="10.5" customHeight="1">
      <c r="A40" s="31"/>
      <c r="B40" s="19"/>
      <c r="C40" s="19"/>
      <c r="D40" s="5"/>
      <c r="E40" s="5"/>
      <c r="F40" s="30"/>
      <c r="G40" s="190"/>
      <c r="J40" s="31"/>
      <c r="K40" s="31"/>
      <c r="L40" s="31"/>
      <c r="M40" s="31"/>
      <c r="N40" s="31"/>
      <c r="O40" s="31"/>
      <c r="P40" s="31"/>
    </row>
    <row r="41" spans="1:30" ht="17.25" customHeight="1">
      <c r="A41" s="291" t="s">
        <v>459</v>
      </c>
      <c r="C41" s="31"/>
      <c r="E41" s="459" t="s">
        <v>480</v>
      </c>
      <c r="F41" s="459"/>
      <c r="G41" s="459"/>
      <c r="J41" s="31"/>
      <c r="K41" s="31"/>
      <c r="L41" s="31"/>
      <c r="M41" s="31"/>
      <c r="N41" s="31"/>
      <c r="O41" s="31"/>
      <c r="P41" s="31"/>
    </row>
    <row r="42" spans="1:30" ht="11.25" customHeight="1">
      <c r="A42" s="31"/>
      <c r="B42" s="61"/>
      <c r="C42" s="61"/>
      <c r="D42" s="61"/>
      <c r="E42" s="61"/>
      <c r="F42" s="61"/>
      <c r="G42" s="29"/>
      <c r="J42" s="31"/>
      <c r="K42" s="31"/>
      <c r="L42" s="31"/>
      <c r="M42" s="31"/>
      <c r="N42" s="31"/>
      <c r="O42" s="31"/>
      <c r="P42" s="31"/>
    </row>
    <row r="43" spans="1:30" ht="15" customHeight="1">
      <c r="A43" s="31"/>
      <c r="B43" s="61"/>
      <c r="C43" s="61"/>
      <c r="D43" s="61"/>
      <c r="E43" s="61"/>
      <c r="F43" s="61"/>
      <c r="J43" s="378"/>
      <c r="K43" s="378"/>
      <c r="L43" s="378"/>
      <c r="M43" s="378"/>
      <c r="N43" s="378"/>
      <c r="P43" s="378"/>
      <c r="Q43" s="378"/>
    </row>
    <row r="44" spans="1:30" ht="12.75" customHeight="1">
      <c r="A44" s="296" t="s">
        <v>514</v>
      </c>
      <c r="B44" s="187" t="s">
        <v>176</v>
      </c>
      <c r="C44" s="187" t="s">
        <v>258</v>
      </c>
      <c r="D44" s="187" t="s">
        <v>283</v>
      </c>
      <c r="E44" s="178" t="s">
        <v>177</v>
      </c>
      <c r="F44" s="178" t="s">
        <v>0</v>
      </c>
      <c r="G44" s="58" t="s">
        <v>515</v>
      </c>
      <c r="J44" s="378"/>
      <c r="K44" s="378"/>
      <c r="L44" s="378"/>
      <c r="M44" s="378"/>
      <c r="N44" s="378"/>
      <c r="P44" s="378"/>
      <c r="Q44" s="378"/>
    </row>
    <row r="45" spans="1:30" ht="12.75" customHeight="1">
      <c r="A45" s="46" t="s">
        <v>777</v>
      </c>
      <c r="C45" s="187" t="s">
        <v>259</v>
      </c>
      <c r="D45" s="187" t="s">
        <v>284</v>
      </c>
      <c r="F45" s="141" t="s">
        <v>146</v>
      </c>
      <c r="G45" s="102" t="s">
        <v>776</v>
      </c>
      <c r="K45" s="31"/>
      <c r="L45" s="31"/>
      <c r="M45" s="31"/>
      <c r="N45" s="378"/>
      <c r="P45" s="378"/>
      <c r="Q45" s="378"/>
    </row>
    <row r="46" spans="1:30" ht="12.75" customHeight="1">
      <c r="A46" s="31"/>
      <c r="B46" s="187" t="s">
        <v>529</v>
      </c>
      <c r="C46" s="187" t="s">
        <v>169</v>
      </c>
      <c r="D46" s="189" t="s">
        <v>173</v>
      </c>
      <c r="E46" s="187" t="s">
        <v>530</v>
      </c>
      <c r="F46" s="189" t="s">
        <v>75</v>
      </c>
      <c r="I46" s="378"/>
    </row>
    <row r="47" spans="1:30" ht="12.75" customHeight="1">
      <c r="A47" s="31"/>
      <c r="C47" s="187" t="s">
        <v>170</v>
      </c>
      <c r="D47" s="187" t="s">
        <v>171</v>
      </c>
      <c r="E47" s="187" t="s">
        <v>293</v>
      </c>
      <c r="F47" s="187" t="s">
        <v>167</v>
      </c>
      <c r="G47" s="186"/>
    </row>
    <row r="48" spans="1:30" ht="12.75" customHeight="1">
      <c r="A48" s="31"/>
      <c r="B48" s="187"/>
      <c r="C48" s="187"/>
      <c r="D48" s="187"/>
      <c r="E48" s="189"/>
      <c r="F48" s="187"/>
      <c r="G48" s="186"/>
      <c r="I48" s="31"/>
      <c r="J48" s="31"/>
    </row>
    <row r="49" spans="1:10" ht="13.5" customHeight="1">
      <c r="A49" s="61" t="s">
        <v>172</v>
      </c>
      <c r="B49" s="52">
        <f>SUM(B50:B52)</f>
        <v>494</v>
      </c>
      <c r="C49" s="52">
        <f>SUM(C50:C52)</f>
        <v>6413</v>
      </c>
      <c r="D49" s="52">
        <f>SUM(D50:D52)</f>
        <v>509</v>
      </c>
      <c r="E49" s="52">
        <f>SUM(E50:E52)</f>
        <v>1166</v>
      </c>
      <c r="F49" s="52">
        <f>SUM(F50:F52)</f>
        <v>10315</v>
      </c>
      <c r="G49" s="36" t="s">
        <v>178</v>
      </c>
      <c r="I49" s="31"/>
      <c r="J49" s="31"/>
    </row>
    <row r="50" spans="1:10" ht="13.5" customHeight="1">
      <c r="A50" s="31" t="s">
        <v>153</v>
      </c>
      <c r="B50" s="1">
        <v>253</v>
      </c>
      <c r="C50" s="1">
        <v>3942</v>
      </c>
      <c r="D50" s="123">
        <v>0</v>
      </c>
      <c r="E50" s="7">
        <v>557</v>
      </c>
      <c r="F50" s="6">
        <v>5638</v>
      </c>
      <c r="G50" s="48" t="s">
        <v>179</v>
      </c>
      <c r="I50" s="31"/>
      <c r="J50" s="31"/>
    </row>
    <row r="51" spans="1:10" ht="13.5" customHeight="1">
      <c r="A51" s="31" t="s">
        <v>154</v>
      </c>
      <c r="B51" s="7">
        <v>210</v>
      </c>
      <c r="C51" s="7">
        <v>1483</v>
      </c>
      <c r="D51" s="1">
        <v>62</v>
      </c>
      <c r="E51" s="7">
        <v>294</v>
      </c>
      <c r="F51" s="150">
        <v>2389</v>
      </c>
      <c r="G51" s="48" t="s">
        <v>94</v>
      </c>
      <c r="I51" s="31"/>
      <c r="J51" s="31"/>
    </row>
    <row r="52" spans="1:10" ht="13.5" customHeight="1">
      <c r="A52" s="31" t="s">
        <v>28</v>
      </c>
      <c r="B52" s="7">
        <v>31</v>
      </c>
      <c r="C52" s="1">
        <v>988</v>
      </c>
      <c r="D52" s="1">
        <v>447</v>
      </c>
      <c r="E52" s="1">
        <v>315</v>
      </c>
      <c r="F52" s="150">
        <v>2288</v>
      </c>
      <c r="G52" s="48" t="s">
        <v>108</v>
      </c>
      <c r="I52" s="31"/>
      <c r="J52" s="31"/>
    </row>
    <row r="53" spans="1:10" ht="9.9499999999999993" customHeight="1">
      <c r="A53" s="31"/>
      <c r="B53" s="7"/>
      <c r="C53" s="1"/>
      <c r="D53" s="1"/>
      <c r="E53" s="1"/>
      <c r="F53" s="150"/>
      <c r="G53" s="48"/>
    </row>
    <row r="54" spans="1:10" ht="13.5" customHeight="1">
      <c r="A54" s="61" t="s">
        <v>174</v>
      </c>
      <c r="B54" s="30">
        <f>SUM(B55:B57)</f>
        <v>467</v>
      </c>
      <c r="C54" s="30">
        <f>SUM(C55:C57)</f>
        <v>6773</v>
      </c>
      <c r="D54" s="30">
        <f>SUM(D55:D57)</f>
        <v>782</v>
      </c>
      <c r="E54" s="30">
        <f>SUM(E55:E57)</f>
        <v>1201</v>
      </c>
      <c r="F54" s="30">
        <f>SUM(F55:F57)</f>
        <v>11165</v>
      </c>
      <c r="G54" s="51" t="s">
        <v>180</v>
      </c>
    </row>
    <row r="55" spans="1:10" ht="13.5" customHeight="1">
      <c r="A55" s="31" t="s">
        <v>153</v>
      </c>
      <c r="B55" s="1">
        <v>256</v>
      </c>
      <c r="C55" s="1">
        <v>4168</v>
      </c>
      <c r="D55" s="123">
        <v>0</v>
      </c>
      <c r="E55" s="7">
        <v>531</v>
      </c>
      <c r="F55" s="6">
        <v>5888</v>
      </c>
      <c r="G55" s="48" t="s">
        <v>179</v>
      </c>
      <c r="I55" s="31"/>
    </row>
    <row r="56" spans="1:10" ht="13.5" customHeight="1">
      <c r="A56" s="31" t="s">
        <v>154</v>
      </c>
      <c r="B56" s="7">
        <v>183</v>
      </c>
      <c r="C56" s="7">
        <v>1417</v>
      </c>
      <c r="D56" s="1">
        <v>57</v>
      </c>
      <c r="E56" s="7">
        <v>288</v>
      </c>
      <c r="F56" s="150">
        <v>2279</v>
      </c>
      <c r="G56" s="48" t="s">
        <v>94</v>
      </c>
      <c r="I56" s="31"/>
    </row>
    <row r="57" spans="1:10" ht="13.5" customHeight="1">
      <c r="A57" s="31" t="s">
        <v>28</v>
      </c>
      <c r="B57" s="7">
        <v>28</v>
      </c>
      <c r="C57" s="1">
        <v>1188</v>
      </c>
      <c r="D57" s="1">
        <v>725</v>
      </c>
      <c r="E57" s="1">
        <v>382</v>
      </c>
      <c r="F57" s="150">
        <v>2998</v>
      </c>
      <c r="G57" s="48" t="s">
        <v>108</v>
      </c>
      <c r="I57" s="31"/>
    </row>
    <row r="58" spans="1:10" ht="9.9499999999999993" customHeight="1">
      <c r="A58" s="31"/>
      <c r="B58" s="7"/>
      <c r="C58" s="1"/>
      <c r="D58" s="1"/>
      <c r="E58" s="1"/>
      <c r="F58" s="150"/>
      <c r="G58" s="48"/>
      <c r="I58" s="31"/>
    </row>
    <row r="59" spans="1:10" ht="13.5" customHeight="1">
      <c r="A59" s="61" t="s">
        <v>175</v>
      </c>
      <c r="B59" s="30">
        <f>SUM(B60:B62)</f>
        <v>98</v>
      </c>
      <c r="C59" s="30">
        <f>SUM(C60:C62)</f>
        <v>5249</v>
      </c>
      <c r="D59" s="30">
        <f>SUM(D60:D62)</f>
        <v>64</v>
      </c>
      <c r="E59" s="30">
        <f>SUM(E60:E62)</f>
        <v>641</v>
      </c>
      <c r="F59" s="30">
        <f>SUM(F60:F62)</f>
        <v>6568</v>
      </c>
      <c r="G59" s="36" t="s">
        <v>181</v>
      </c>
      <c r="I59" s="31"/>
    </row>
    <row r="60" spans="1:10" ht="13.5" customHeight="1">
      <c r="A60" s="31" t="s">
        <v>153</v>
      </c>
      <c r="B60" s="1">
        <v>16</v>
      </c>
      <c r="C60" s="1">
        <v>3395</v>
      </c>
      <c r="D60" s="123">
        <v>0</v>
      </c>
      <c r="E60" s="7">
        <v>354</v>
      </c>
      <c r="F60" s="6">
        <v>3967</v>
      </c>
      <c r="G60" s="48" t="s">
        <v>179</v>
      </c>
    </row>
    <row r="61" spans="1:10" ht="13.5" customHeight="1">
      <c r="A61" s="31" t="s">
        <v>154</v>
      </c>
      <c r="B61" s="7">
        <v>77</v>
      </c>
      <c r="C61" s="7">
        <v>950</v>
      </c>
      <c r="D61" s="1">
        <v>42</v>
      </c>
      <c r="E61" s="7">
        <v>126</v>
      </c>
      <c r="F61" s="150">
        <v>1277</v>
      </c>
      <c r="G61" s="48" t="s">
        <v>94</v>
      </c>
    </row>
    <row r="62" spans="1:10" ht="13.5" customHeight="1">
      <c r="A62" s="31" t="s">
        <v>28</v>
      </c>
      <c r="B62" s="7">
        <v>5</v>
      </c>
      <c r="C62" s="1">
        <v>904</v>
      </c>
      <c r="D62" s="1">
        <v>22</v>
      </c>
      <c r="E62" s="1">
        <v>161</v>
      </c>
      <c r="F62" s="150">
        <v>1324</v>
      </c>
      <c r="G62" s="48" t="s">
        <v>108</v>
      </c>
      <c r="I62" s="31"/>
    </row>
    <row r="63" spans="1:10" ht="12.95" customHeight="1">
      <c r="B63" s="31"/>
      <c r="C63" s="31"/>
      <c r="D63" s="31"/>
      <c r="E63" s="31"/>
      <c r="F63" s="31"/>
      <c r="I63" s="31"/>
    </row>
    <row r="64" spans="1:10" ht="12.95" customHeight="1">
      <c r="B64" s="31"/>
      <c r="C64" s="31"/>
      <c r="D64" s="31"/>
      <c r="E64" s="31"/>
      <c r="F64" s="31"/>
      <c r="I64" s="31"/>
    </row>
    <row r="65" spans="1:7" ht="12.95" customHeight="1">
      <c r="B65" s="31"/>
      <c r="C65" s="31"/>
      <c r="D65" s="31"/>
      <c r="E65" s="31"/>
      <c r="F65" s="31"/>
    </row>
    <row r="66" spans="1:7" ht="12.95" customHeight="1">
      <c r="B66" s="31"/>
      <c r="C66" s="31"/>
      <c r="D66" s="31"/>
      <c r="E66" s="31"/>
      <c r="F66" s="31"/>
    </row>
    <row r="67" spans="1:7" ht="12.95" customHeight="1">
      <c r="B67" s="31"/>
      <c r="C67" s="31"/>
      <c r="D67" s="31"/>
      <c r="E67" s="31"/>
      <c r="F67" s="31"/>
    </row>
    <row r="68" spans="1:7" ht="12.95" customHeight="1">
      <c r="B68" s="31"/>
      <c r="C68" s="31"/>
      <c r="D68" s="31"/>
      <c r="E68" s="31"/>
      <c r="F68" s="31"/>
    </row>
    <row r="69" spans="1:7" ht="12.95" customHeight="1">
      <c r="B69" s="31"/>
      <c r="C69" s="31"/>
      <c r="D69" s="31"/>
      <c r="E69" s="31"/>
      <c r="F69" s="31"/>
    </row>
    <row r="70" spans="1:7" ht="12.75" customHeight="1">
      <c r="A70" s="59" t="s">
        <v>747</v>
      </c>
      <c r="B70" s="59"/>
      <c r="C70" s="19"/>
      <c r="D70" s="19"/>
      <c r="E70" s="127"/>
      <c r="F70" s="19"/>
      <c r="G70" s="60" t="s">
        <v>746</v>
      </c>
    </row>
    <row r="71" spans="1:7" ht="12.75" customHeight="1">
      <c r="A71" s="456"/>
      <c r="B71" s="456"/>
      <c r="C71" s="456"/>
      <c r="D71" s="456"/>
      <c r="E71" s="456"/>
      <c r="F71" s="456"/>
      <c r="G71" s="456"/>
    </row>
    <row r="72" spans="1:7" ht="12.75" customHeight="1">
      <c r="A72" s="31"/>
      <c r="B72" s="31"/>
      <c r="E72" s="31"/>
      <c r="F72" s="31"/>
    </row>
    <row r="73" spans="1:7" ht="12.75" customHeight="1">
      <c r="A73" s="31"/>
      <c r="B73" s="31"/>
      <c r="C73" s="31"/>
      <c r="D73" s="31"/>
      <c r="E73" s="31"/>
      <c r="F73" s="31"/>
    </row>
    <row r="74" spans="1:7">
      <c r="B74" s="31"/>
      <c r="C74" s="31"/>
      <c r="D74" s="31"/>
      <c r="E74" s="31"/>
      <c r="F74" s="31"/>
    </row>
    <row r="75" spans="1:7">
      <c r="A75" s="31"/>
      <c r="B75" s="31"/>
      <c r="C75" s="31"/>
      <c r="D75" s="31"/>
      <c r="E75" s="31"/>
      <c r="F75" s="31"/>
    </row>
    <row r="76" spans="1:7">
      <c r="A76" s="31"/>
      <c r="B76" s="31"/>
      <c r="C76" s="31"/>
      <c r="D76" s="31"/>
      <c r="E76" s="31"/>
      <c r="F76" s="31"/>
    </row>
    <row r="77" spans="1:7">
      <c r="A77" s="31"/>
      <c r="B77" s="31"/>
      <c r="C77" s="31"/>
      <c r="D77" s="31"/>
      <c r="E77" s="31"/>
      <c r="F77" s="31"/>
    </row>
    <row r="78" spans="1:7">
      <c r="A78" s="31"/>
      <c r="B78" s="31"/>
      <c r="C78" s="31"/>
      <c r="D78" s="31"/>
      <c r="E78" s="31"/>
      <c r="F78" s="31"/>
    </row>
    <row r="79" spans="1:7">
      <c r="A79" s="31"/>
      <c r="B79" s="31"/>
      <c r="C79" s="31"/>
      <c r="D79" s="31"/>
      <c r="E79" s="31"/>
      <c r="F79" s="31"/>
    </row>
    <row r="80" spans="1:7">
      <c r="A80" s="31"/>
      <c r="B80" s="31"/>
      <c r="C80" s="31"/>
      <c r="D80" s="31"/>
      <c r="E80" s="31"/>
      <c r="F80" s="31"/>
    </row>
    <row r="81" spans="1:6">
      <c r="A81" s="31"/>
      <c r="B81" s="31"/>
      <c r="C81" s="31"/>
      <c r="D81" s="31"/>
      <c r="E81" s="31"/>
      <c r="F81" s="31"/>
    </row>
    <row r="82" spans="1:6">
      <c r="A82" s="31"/>
      <c r="B82" s="31"/>
      <c r="C82" s="31"/>
      <c r="D82" s="31"/>
      <c r="E82" s="31"/>
      <c r="F82" s="31"/>
    </row>
    <row r="83" spans="1:6">
      <c r="A83" s="31"/>
      <c r="B83" s="31"/>
      <c r="C83" s="31"/>
      <c r="D83" s="31"/>
      <c r="E83" s="31"/>
      <c r="F83" s="31"/>
    </row>
    <row r="84" spans="1:6">
      <c r="A84" s="31"/>
      <c r="B84" s="31"/>
      <c r="C84" s="31"/>
      <c r="D84" s="31"/>
      <c r="E84" s="31"/>
      <c r="F84" s="31"/>
    </row>
    <row r="85" spans="1:6">
      <c r="A85" s="31"/>
      <c r="B85" s="31"/>
      <c r="C85" s="31"/>
      <c r="D85" s="31"/>
      <c r="E85" s="31"/>
      <c r="F85" s="31"/>
    </row>
    <row r="86" spans="1:6">
      <c r="A86" s="31"/>
      <c r="B86" s="31"/>
      <c r="C86" s="31"/>
      <c r="D86" s="31"/>
      <c r="E86" s="31"/>
      <c r="F86" s="31"/>
    </row>
    <row r="87" spans="1:6">
      <c r="A87" s="31"/>
      <c r="B87" s="31"/>
      <c r="C87" s="31"/>
      <c r="D87" s="31"/>
      <c r="E87" s="31"/>
      <c r="F87" s="31"/>
    </row>
    <row r="88" spans="1:6">
      <c r="A88" s="31"/>
      <c r="B88" s="31"/>
      <c r="C88" s="31"/>
      <c r="D88" s="31"/>
      <c r="E88" s="31"/>
      <c r="F88" s="31"/>
    </row>
    <row r="89" spans="1:6">
      <c r="A89" s="31"/>
      <c r="B89" s="31"/>
      <c r="C89" s="31"/>
      <c r="D89" s="31"/>
      <c r="E89" s="31"/>
      <c r="F89" s="31"/>
    </row>
    <row r="90" spans="1:6">
      <c r="A90" s="31"/>
      <c r="B90" s="31"/>
      <c r="C90" s="31"/>
      <c r="D90" s="31"/>
      <c r="E90" s="31"/>
      <c r="F90" s="31"/>
    </row>
    <row r="91" spans="1:6">
      <c r="A91" s="31"/>
      <c r="B91" s="31"/>
      <c r="C91" s="31"/>
      <c r="D91" s="31"/>
      <c r="E91" s="31"/>
      <c r="F91" s="31"/>
    </row>
    <row r="92" spans="1:6">
      <c r="A92" s="31"/>
      <c r="B92" s="31"/>
      <c r="C92" s="31"/>
      <c r="D92" s="31"/>
      <c r="E92" s="31"/>
      <c r="F92" s="31"/>
    </row>
    <row r="93" spans="1:6">
      <c r="A93" s="31"/>
      <c r="B93" s="31"/>
      <c r="C93" s="31"/>
      <c r="D93" s="31"/>
      <c r="E93" s="31"/>
      <c r="F93" s="31"/>
    </row>
    <row r="94" spans="1:6">
      <c r="A94" s="31"/>
      <c r="B94" s="31"/>
      <c r="C94" s="31"/>
      <c r="D94" s="31"/>
      <c r="E94" s="31"/>
      <c r="F94" s="31"/>
    </row>
    <row r="95" spans="1:6">
      <c r="A95" s="31"/>
      <c r="B95" s="31"/>
      <c r="C95" s="31"/>
      <c r="D95" s="31"/>
      <c r="E95" s="31"/>
      <c r="F95" s="31"/>
    </row>
    <row r="96" spans="1:6">
      <c r="A96" s="31"/>
      <c r="B96" s="31"/>
      <c r="C96" s="31"/>
      <c r="D96" s="31"/>
      <c r="E96" s="31"/>
      <c r="F96" s="31"/>
    </row>
    <row r="97" spans="1:6">
      <c r="A97" s="31"/>
      <c r="B97" s="31"/>
      <c r="C97" s="31"/>
      <c r="D97" s="31"/>
      <c r="E97" s="31"/>
      <c r="F97" s="31"/>
    </row>
    <row r="98" spans="1:6">
      <c r="A98" s="31"/>
      <c r="B98" s="31"/>
      <c r="C98" s="31"/>
      <c r="D98" s="31"/>
      <c r="E98" s="31"/>
      <c r="F98" s="31"/>
    </row>
    <row r="99" spans="1:6">
      <c r="A99" s="31"/>
      <c r="B99" s="31"/>
      <c r="C99" s="31"/>
      <c r="D99" s="31"/>
      <c r="E99" s="31"/>
      <c r="F99" s="31"/>
    </row>
    <row r="100" spans="1:6">
      <c r="A100" s="31"/>
      <c r="B100" s="31"/>
      <c r="C100" s="31"/>
      <c r="D100" s="31"/>
      <c r="E100" s="31"/>
      <c r="F100" s="31"/>
    </row>
    <row r="101" spans="1:6">
      <c r="A101" s="31"/>
      <c r="B101" s="31"/>
      <c r="C101" s="31"/>
      <c r="D101" s="31"/>
      <c r="E101" s="31"/>
      <c r="F101" s="31"/>
    </row>
    <row r="102" spans="1:6">
      <c r="A102" s="31"/>
      <c r="B102" s="31"/>
      <c r="C102" s="31"/>
      <c r="D102" s="31"/>
      <c r="E102" s="31"/>
      <c r="F102" s="31"/>
    </row>
    <row r="103" spans="1:6">
      <c r="A103" s="31"/>
      <c r="B103" s="31"/>
      <c r="C103" s="31"/>
      <c r="D103" s="31"/>
      <c r="E103" s="31"/>
      <c r="F103" s="31"/>
    </row>
    <row r="104" spans="1:6">
      <c r="A104" s="31"/>
      <c r="B104" s="31"/>
      <c r="C104" s="31"/>
      <c r="D104" s="31"/>
      <c r="E104" s="31"/>
      <c r="F104" s="31"/>
    </row>
    <row r="105" spans="1:6">
      <c r="A105" s="31"/>
      <c r="B105" s="31"/>
      <c r="C105" s="31"/>
      <c r="D105" s="31"/>
      <c r="E105" s="31"/>
      <c r="F105" s="31"/>
    </row>
    <row r="106" spans="1:6">
      <c r="A106" s="31"/>
      <c r="B106" s="31"/>
      <c r="C106" s="31"/>
      <c r="D106" s="31"/>
      <c r="E106" s="31"/>
      <c r="F106" s="31"/>
    </row>
    <row r="107" spans="1:6">
      <c r="A107" s="31"/>
      <c r="B107" s="31"/>
      <c r="C107" s="31"/>
      <c r="D107" s="31"/>
      <c r="E107" s="31"/>
      <c r="F107" s="31"/>
    </row>
    <row r="108" spans="1:6">
      <c r="A108" s="31"/>
      <c r="B108" s="31"/>
      <c r="C108" s="31"/>
      <c r="D108" s="31"/>
      <c r="E108" s="31"/>
      <c r="F108" s="31"/>
    </row>
    <row r="109" spans="1:6">
      <c r="A109" s="31"/>
      <c r="B109" s="31"/>
      <c r="C109" s="31"/>
      <c r="D109" s="31"/>
      <c r="E109" s="31"/>
      <c r="F109" s="31"/>
    </row>
    <row r="110" spans="1:6">
      <c r="A110" s="31"/>
      <c r="B110" s="31"/>
      <c r="C110" s="31"/>
      <c r="D110" s="31"/>
      <c r="E110" s="31"/>
      <c r="F110" s="31"/>
    </row>
    <row r="111" spans="1:6">
      <c r="A111" s="31"/>
      <c r="B111" s="31"/>
      <c r="C111" s="31"/>
      <c r="D111" s="31"/>
      <c r="E111" s="31"/>
      <c r="F111" s="31"/>
    </row>
    <row r="112" spans="1:6">
      <c r="A112" s="31"/>
      <c r="B112" s="31"/>
      <c r="C112" s="31"/>
      <c r="D112" s="31"/>
      <c r="E112" s="31"/>
      <c r="F112" s="31"/>
    </row>
    <row r="113" spans="1:6">
      <c r="A113" s="31"/>
      <c r="B113" s="31"/>
      <c r="C113" s="31"/>
      <c r="D113" s="31"/>
      <c r="E113" s="31"/>
      <c r="F113" s="31"/>
    </row>
    <row r="114" spans="1:6">
      <c r="A114" s="31"/>
      <c r="B114" s="31"/>
      <c r="C114" s="31"/>
      <c r="D114" s="31"/>
      <c r="E114" s="31"/>
      <c r="F114" s="31"/>
    </row>
    <row r="115" spans="1:6">
      <c r="A115" s="31"/>
      <c r="B115" s="31"/>
      <c r="C115" s="31"/>
      <c r="D115" s="31"/>
      <c r="E115" s="31"/>
      <c r="F115" s="31"/>
    </row>
    <row r="116" spans="1:6">
      <c r="A116" s="31"/>
      <c r="B116" s="31"/>
      <c r="C116" s="31"/>
      <c r="D116" s="31"/>
      <c r="E116" s="31"/>
      <c r="F116" s="31"/>
    </row>
    <row r="117" spans="1:6">
      <c r="A117" s="31"/>
      <c r="B117" s="31"/>
      <c r="C117" s="31"/>
      <c r="D117" s="31"/>
      <c r="E117" s="31"/>
      <c r="F117" s="31"/>
    </row>
    <row r="118" spans="1:6">
      <c r="A118" s="31"/>
      <c r="B118" s="31"/>
      <c r="C118" s="31"/>
      <c r="D118" s="31"/>
      <c r="E118" s="31"/>
      <c r="F118" s="31"/>
    </row>
    <row r="119" spans="1:6">
      <c r="A119" s="61"/>
      <c r="B119" s="61"/>
      <c r="C119" s="61"/>
      <c r="D119" s="61"/>
      <c r="E119" s="61"/>
      <c r="F119" s="61"/>
    </row>
    <row r="120" spans="1:6">
      <c r="A120" s="61"/>
      <c r="B120" s="61"/>
      <c r="C120" s="61"/>
      <c r="D120" s="61"/>
      <c r="E120" s="61"/>
      <c r="F120" s="61"/>
    </row>
    <row r="121" spans="1:6">
      <c r="A121" s="61"/>
      <c r="B121" s="61"/>
      <c r="C121" s="61"/>
      <c r="D121" s="61"/>
      <c r="E121" s="61"/>
      <c r="F121" s="61"/>
    </row>
    <row r="122" spans="1:6">
      <c r="A122" s="61"/>
      <c r="B122" s="61"/>
      <c r="C122" s="61"/>
      <c r="D122" s="61"/>
      <c r="E122" s="61"/>
      <c r="F122" s="61"/>
    </row>
    <row r="123" spans="1:6">
      <c r="A123" s="61"/>
      <c r="B123" s="61"/>
      <c r="C123" s="61"/>
      <c r="D123" s="61"/>
      <c r="E123" s="61"/>
      <c r="F123" s="61"/>
    </row>
    <row r="124" spans="1:6">
      <c r="A124" s="61"/>
      <c r="B124" s="61"/>
      <c r="C124" s="61"/>
      <c r="D124" s="61"/>
      <c r="E124" s="61"/>
      <c r="F124" s="61"/>
    </row>
    <row r="125" spans="1:6">
      <c r="A125" s="61"/>
      <c r="B125" s="61"/>
      <c r="C125" s="61"/>
      <c r="D125" s="61"/>
      <c r="E125" s="61"/>
      <c r="F125" s="61"/>
    </row>
    <row r="126" spans="1:6">
      <c r="A126" s="61"/>
      <c r="B126" s="61"/>
      <c r="C126" s="61"/>
      <c r="D126" s="61"/>
      <c r="E126" s="61"/>
      <c r="F126" s="61"/>
    </row>
    <row r="127" spans="1:6">
      <c r="A127" s="61"/>
      <c r="B127" s="61"/>
      <c r="C127" s="61"/>
      <c r="D127" s="61"/>
      <c r="E127" s="61"/>
      <c r="F127" s="61"/>
    </row>
    <row r="128" spans="1:6">
      <c r="A128" s="61"/>
      <c r="B128" s="61"/>
      <c r="C128" s="61"/>
      <c r="D128" s="61"/>
      <c r="E128" s="61"/>
      <c r="F128" s="61"/>
    </row>
    <row r="129" spans="1:6">
      <c r="A129" s="61"/>
      <c r="B129" s="61"/>
      <c r="C129" s="61"/>
      <c r="D129" s="61"/>
      <c r="E129" s="61"/>
      <c r="F129" s="61"/>
    </row>
    <row r="130" spans="1:6">
      <c r="A130" s="61"/>
      <c r="B130" s="61"/>
      <c r="C130" s="61"/>
      <c r="D130" s="61"/>
      <c r="E130" s="61"/>
      <c r="F130" s="61"/>
    </row>
    <row r="131" spans="1:6">
      <c r="A131" s="61"/>
      <c r="B131" s="61"/>
      <c r="C131" s="61"/>
      <c r="D131" s="61"/>
      <c r="E131" s="61"/>
      <c r="F131" s="61"/>
    </row>
    <row r="132" spans="1:6">
      <c r="A132" s="61"/>
      <c r="B132" s="61"/>
      <c r="C132" s="61"/>
      <c r="D132" s="61"/>
      <c r="E132" s="61"/>
      <c r="F132" s="61"/>
    </row>
    <row r="133" spans="1:6">
      <c r="A133" s="61"/>
      <c r="B133" s="61"/>
      <c r="C133" s="61"/>
      <c r="D133" s="61"/>
      <c r="E133" s="61"/>
      <c r="F133" s="61"/>
    </row>
    <row r="134" spans="1:6">
      <c r="A134" s="61"/>
      <c r="B134" s="61"/>
      <c r="C134" s="61"/>
      <c r="D134" s="61"/>
      <c r="E134" s="61"/>
      <c r="F134" s="61"/>
    </row>
    <row r="135" spans="1:6">
      <c r="A135" s="61"/>
      <c r="B135" s="61"/>
      <c r="C135" s="61"/>
      <c r="D135" s="61"/>
      <c r="E135" s="61"/>
      <c r="F135" s="61"/>
    </row>
    <row r="136" spans="1:6">
      <c r="A136" s="61"/>
      <c r="B136" s="61"/>
      <c r="C136" s="61"/>
      <c r="D136" s="61"/>
      <c r="E136" s="61"/>
      <c r="F136" s="61"/>
    </row>
    <row r="137" spans="1:6">
      <c r="A137" s="61"/>
      <c r="B137" s="61"/>
      <c r="C137" s="61"/>
      <c r="D137" s="61"/>
      <c r="E137" s="61"/>
      <c r="F137" s="61"/>
    </row>
    <row r="138" spans="1:6">
      <c r="A138" s="61"/>
      <c r="B138" s="61"/>
      <c r="C138" s="61"/>
      <c r="D138" s="61"/>
      <c r="E138" s="61"/>
      <c r="F138" s="61"/>
    </row>
    <row r="139" spans="1:6">
      <c r="A139" s="61"/>
      <c r="B139" s="61"/>
      <c r="C139" s="61"/>
      <c r="D139" s="61"/>
      <c r="E139" s="61"/>
      <c r="F139" s="61"/>
    </row>
    <row r="140" spans="1:6">
      <c r="A140" s="61"/>
      <c r="B140" s="61"/>
      <c r="C140" s="61"/>
      <c r="D140" s="61"/>
      <c r="E140" s="61"/>
      <c r="F140" s="61"/>
    </row>
    <row r="141" spans="1:6">
      <c r="A141" s="61"/>
      <c r="B141" s="61"/>
      <c r="C141" s="61"/>
      <c r="D141" s="61"/>
      <c r="E141" s="61"/>
      <c r="F141" s="61"/>
    </row>
    <row r="142" spans="1:6">
      <c r="A142" s="61"/>
      <c r="B142" s="61"/>
      <c r="C142" s="61"/>
      <c r="D142" s="61"/>
      <c r="E142" s="61"/>
      <c r="F142" s="61"/>
    </row>
    <row r="143" spans="1:6">
      <c r="A143" s="61"/>
      <c r="B143" s="61"/>
      <c r="C143" s="61"/>
      <c r="D143" s="61"/>
      <c r="E143" s="61"/>
      <c r="F143" s="61"/>
    </row>
    <row r="144" spans="1:6">
      <c r="A144" s="61"/>
      <c r="B144" s="61"/>
      <c r="C144" s="61"/>
      <c r="D144" s="61"/>
      <c r="E144" s="61"/>
      <c r="F144" s="61"/>
    </row>
    <row r="145" spans="1:6">
      <c r="A145" s="61"/>
      <c r="B145" s="61"/>
      <c r="C145" s="61"/>
      <c r="D145" s="61"/>
      <c r="E145" s="61"/>
      <c r="F145" s="61"/>
    </row>
    <row r="146" spans="1:6">
      <c r="A146" s="61"/>
      <c r="B146" s="61"/>
      <c r="C146" s="61"/>
      <c r="D146" s="61"/>
      <c r="E146" s="61"/>
      <c r="F146" s="61"/>
    </row>
    <row r="147" spans="1:6">
      <c r="A147" s="61"/>
      <c r="B147" s="61"/>
      <c r="C147" s="61"/>
      <c r="D147" s="61"/>
      <c r="E147" s="61"/>
      <c r="F147" s="61"/>
    </row>
    <row r="148" spans="1:6">
      <c r="A148" s="61"/>
      <c r="B148" s="61"/>
      <c r="C148" s="61"/>
      <c r="D148" s="61"/>
      <c r="E148" s="61"/>
      <c r="F148" s="61"/>
    </row>
    <row r="149" spans="1:6">
      <c r="A149" s="61"/>
      <c r="B149" s="61"/>
      <c r="C149" s="61"/>
      <c r="D149" s="61"/>
      <c r="E149" s="61"/>
      <c r="F149" s="61"/>
    </row>
    <row r="150" spans="1:6">
      <c r="A150" s="61"/>
      <c r="B150" s="61"/>
      <c r="C150" s="61"/>
      <c r="D150" s="61"/>
      <c r="E150" s="61"/>
      <c r="F150" s="61"/>
    </row>
    <row r="151" spans="1:6">
      <c r="A151" s="61"/>
      <c r="B151" s="61"/>
      <c r="C151" s="61"/>
      <c r="D151" s="61"/>
      <c r="E151" s="61"/>
      <c r="F151" s="61"/>
    </row>
    <row r="152" spans="1:6">
      <c r="A152" s="61"/>
      <c r="B152" s="61"/>
      <c r="C152" s="61"/>
      <c r="D152" s="61"/>
      <c r="E152" s="61"/>
      <c r="F152" s="61"/>
    </row>
    <row r="153" spans="1:6">
      <c r="A153" s="61"/>
      <c r="B153" s="61"/>
      <c r="C153" s="61"/>
      <c r="D153" s="61"/>
      <c r="E153" s="61"/>
      <c r="F153" s="61"/>
    </row>
    <row r="154" spans="1:6">
      <c r="A154" s="61"/>
      <c r="B154" s="61"/>
      <c r="C154" s="61"/>
      <c r="D154" s="61"/>
      <c r="E154" s="61"/>
      <c r="F154" s="61"/>
    </row>
    <row r="155" spans="1:6">
      <c r="A155" s="61"/>
      <c r="B155" s="61"/>
      <c r="C155" s="61"/>
      <c r="D155" s="61"/>
      <c r="E155" s="61"/>
      <c r="F155" s="61"/>
    </row>
    <row r="156" spans="1:6">
      <c r="A156" s="61"/>
      <c r="B156" s="61"/>
      <c r="C156" s="61"/>
      <c r="D156" s="61"/>
      <c r="E156" s="61"/>
      <c r="F156" s="61"/>
    </row>
    <row r="157" spans="1:6">
      <c r="A157" s="61"/>
      <c r="B157" s="61"/>
      <c r="C157" s="61"/>
      <c r="D157" s="61"/>
      <c r="E157" s="61"/>
      <c r="F157" s="61"/>
    </row>
    <row r="158" spans="1:6">
      <c r="A158" s="61"/>
      <c r="B158" s="61"/>
      <c r="C158" s="61"/>
      <c r="D158" s="61"/>
      <c r="E158" s="61"/>
      <c r="F158" s="61"/>
    </row>
    <row r="159" spans="1:6">
      <c r="A159" s="61"/>
      <c r="B159" s="61"/>
      <c r="C159" s="61"/>
      <c r="D159" s="61"/>
      <c r="E159" s="61"/>
      <c r="F159" s="61"/>
    </row>
    <row r="160" spans="1:6">
      <c r="A160" s="61"/>
      <c r="B160" s="61"/>
      <c r="C160" s="61"/>
      <c r="D160" s="61"/>
      <c r="E160" s="61"/>
      <c r="F160" s="61"/>
    </row>
    <row r="161" spans="1:6">
      <c r="A161" s="61"/>
      <c r="B161" s="61"/>
      <c r="C161" s="61"/>
      <c r="D161" s="61"/>
      <c r="E161" s="61"/>
      <c r="F161" s="61"/>
    </row>
    <row r="162" spans="1:6">
      <c r="A162" s="61"/>
      <c r="B162" s="61"/>
      <c r="C162" s="61"/>
      <c r="D162" s="61"/>
      <c r="E162" s="61"/>
      <c r="F162" s="61"/>
    </row>
    <row r="163" spans="1:6">
      <c r="A163" s="61"/>
      <c r="B163" s="61"/>
      <c r="C163" s="61"/>
      <c r="D163" s="61"/>
      <c r="E163" s="61"/>
      <c r="F163" s="61"/>
    </row>
    <row r="164" spans="1:6">
      <c r="A164" s="61"/>
      <c r="B164" s="61"/>
      <c r="C164" s="61"/>
      <c r="D164" s="61"/>
      <c r="E164" s="61"/>
      <c r="F164" s="61"/>
    </row>
    <row r="165" spans="1:6">
      <c r="A165" s="61"/>
      <c r="B165" s="61"/>
      <c r="C165" s="61"/>
      <c r="D165" s="61"/>
      <c r="E165" s="61"/>
      <c r="F165" s="61"/>
    </row>
    <row r="166" spans="1:6">
      <c r="A166" s="61"/>
      <c r="B166" s="61"/>
      <c r="C166" s="61"/>
      <c r="D166" s="61"/>
      <c r="E166" s="61"/>
      <c r="F166" s="61"/>
    </row>
    <row r="167" spans="1:6">
      <c r="A167" s="61"/>
      <c r="B167" s="61"/>
      <c r="C167" s="61"/>
      <c r="D167" s="61"/>
      <c r="E167" s="61"/>
      <c r="F167" s="61"/>
    </row>
    <row r="168" spans="1:6">
      <c r="A168" s="61"/>
      <c r="B168" s="61"/>
      <c r="C168" s="61"/>
      <c r="D168" s="61"/>
      <c r="E168" s="61"/>
      <c r="F168" s="61"/>
    </row>
    <row r="169" spans="1:6">
      <c r="A169" s="61"/>
      <c r="B169" s="61"/>
      <c r="C169" s="61"/>
      <c r="D169" s="61"/>
      <c r="E169" s="61"/>
      <c r="F169" s="61"/>
    </row>
    <row r="170" spans="1:6">
      <c r="A170" s="61"/>
      <c r="B170" s="61"/>
      <c r="C170" s="61"/>
      <c r="D170" s="61"/>
      <c r="E170" s="61"/>
      <c r="F170" s="61"/>
    </row>
    <row r="171" spans="1:6">
      <c r="A171" s="61"/>
      <c r="B171" s="61"/>
      <c r="C171" s="61"/>
      <c r="D171" s="61"/>
      <c r="E171" s="61"/>
      <c r="F171" s="61"/>
    </row>
    <row r="172" spans="1:6">
      <c r="A172" s="61"/>
      <c r="B172" s="61"/>
      <c r="C172" s="61"/>
      <c r="D172" s="61"/>
      <c r="E172" s="61"/>
      <c r="F172" s="61"/>
    </row>
    <row r="173" spans="1:6">
      <c r="A173" s="61"/>
      <c r="B173" s="61"/>
      <c r="C173" s="61"/>
      <c r="D173" s="61"/>
      <c r="E173" s="61"/>
      <c r="F173" s="61"/>
    </row>
    <row r="174" spans="1:6">
      <c r="A174" s="61"/>
      <c r="B174" s="61"/>
      <c r="C174" s="61"/>
      <c r="D174" s="61"/>
      <c r="E174" s="61"/>
      <c r="F174" s="61"/>
    </row>
    <row r="175" spans="1:6">
      <c r="A175" s="61"/>
      <c r="B175" s="61"/>
      <c r="C175" s="61"/>
      <c r="D175" s="61"/>
      <c r="E175" s="61"/>
      <c r="F175" s="61"/>
    </row>
    <row r="176" spans="1:6">
      <c r="A176" s="61"/>
      <c r="B176" s="61"/>
      <c r="C176" s="61"/>
      <c r="D176" s="61"/>
      <c r="E176" s="61"/>
      <c r="F176" s="61"/>
    </row>
    <row r="177" spans="1:6">
      <c r="A177" s="61"/>
      <c r="B177" s="61"/>
      <c r="C177" s="61"/>
      <c r="D177" s="61"/>
      <c r="E177" s="61"/>
      <c r="F177" s="61"/>
    </row>
    <row r="178" spans="1:6">
      <c r="A178" s="61"/>
      <c r="B178" s="61"/>
      <c r="C178" s="61"/>
      <c r="D178" s="61"/>
      <c r="E178" s="61"/>
      <c r="F178" s="61"/>
    </row>
    <row r="179" spans="1:6">
      <c r="A179" s="61"/>
      <c r="B179" s="61"/>
      <c r="C179" s="61"/>
      <c r="D179" s="61"/>
      <c r="E179" s="61"/>
      <c r="F179" s="61"/>
    </row>
    <row r="180" spans="1:6">
      <c r="A180" s="61"/>
      <c r="B180" s="61"/>
      <c r="C180" s="61"/>
      <c r="D180" s="61"/>
      <c r="E180" s="61"/>
      <c r="F180" s="61"/>
    </row>
    <row r="181" spans="1:6">
      <c r="A181" s="61"/>
      <c r="B181" s="61"/>
      <c r="C181" s="61"/>
      <c r="D181" s="61"/>
      <c r="E181" s="61"/>
      <c r="F181" s="61"/>
    </row>
    <row r="182" spans="1:6">
      <c r="A182" s="61"/>
      <c r="B182" s="61"/>
      <c r="C182" s="61"/>
      <c r="D182" s="61"/>
      <c r="E182" s="61"/>
      <c r="F182" s="61"/>
    </row>
    <row r="183" spans="1:6">
      <c r="A183" s="61"/>
      <c r="B183" s="61"/>
      <c r="C183" s="61"/>
      <c r="D183" s="61"/>
      <c r="E183" s="61"/>
      <c r="F183" s="61"/>
    </row>
    <row r="184" spans="1:6">
      <c r="A184" s="61"/>
      <c r="B184" s="61"/>
      <c r="C184" s="61"/>
      <c r="D184" s="61"/>
      <c r="E184" s="61"/>
      <c r="F184" s="61"/>
    </row>
    <row r="185" spans="1:6">
      <c r="A185" s="61"/>
      <c r="B185" s="61"/>
      <c r="C185" s="61"/>
      <c r="D185" s="61"/>
      <c r="E185" s="61"/>
      <c r="F185" s="61"/>
    </row>
    <row r="186" spans="1:6">
      <c r="A186" s="61"/>
      <c r="B186" s="61"/>
      <c r="C186" s="61"/>
      <c r="D186" s="61"/>
      <c r="E186" s="61"/>
      <c r="F186" s="61"/>
    </row>
    <row r="187" spans="1:6">
      <c r="A187" s="61"/>
      <c r="B187" s="61"/>
      <c r="C187" s="61"/>
      <c r="D187" s="61"/>
      <c r="E187" s="61"/>
      <c r="F187" s="61"/>
    </row>
    <row r="188" spans="1:6">
      <c r="A188" s="61"/>
      <c r="B188" s="61"/>
      <c r="C188" s="61"/>
      <c r="D188" s="61"/>
      <c r="E188" s="61"/>
      <c r="F188" s="61"/>
    </row>
    <row r="189" spans="1:6">
      <c r="A189" s="61"/>
      <c r="B189" s="61"/>
      <c r="C189" s="61"/>
      <c r="D189" s="61"/>
      <c r="E189" s="61"/>
      <c r="F189" s="61"/>
    </row>
    <row r="190" spans="1:6">
      <c r="A190" s="61"/>
      <c r="B190" s="61"/>
      <c r="C190" s="61"/>
      <c r="D190" s="61"/>
      <c r="E190" s="61"/>
      <c r="F190" s="61"/>
    </row>
    <row r="191" spans="1:6">
      <c r="A191" s="61"/>
      <c r="B191" s="61"/>
      <c r="C191" s="61"/>
      <c r="D191" s="61"/>
      <c r="E191" s="61"/>
      <c r="F191" s="61"/>
    </row>
    <row r="192" spans="1:6">
      <c r="A192" s="61"/>
      <c r="B192" s="61"/>
      <c r="C192" s="61"/>
      <c r="D192" s="61"/>
      <c r="E192" s="61"/>
      <c r="F192" s="61"/>
    </row>
    <row r="193" spans="1:6">
      <c r="A193" s="61"/>
      <c r="B193" s="61"/>
      <c r="C193" s="61"/>
      <c r="D193" s="61"/>
      <c r="E193" s="61"/>
      <c r="F193" s="61"/>
    </row>
    <row r="194" spans="1:6">
      <c r="A194" s="61"/>
      <c r="B194" s="61"/>
      <c r="C194" s="61"/>
      <c r="D194" s="61"/>
      <c r="E194" s="61"/>
      <c r="F194" s="61"/>
    </row>
    <row r="195" spans="1:6">
      <c r="A195" s="61"/>
      <c r="B195" s="61"/>
      <c r="C195" s="61"/>
      <c r="D195" s="61"/>
      <c r="E195" s="61"/>
      <c r="F195" s="61"/>
    </row>
    <row r="196" spans="1:6">
      <c r="A196" s="61"/>
      <c r="B196" s="61"/>
      <c r="C196" s="61"/>
      <c r="D196" s="61"/>
      <c r="E196" s="61"/>
      <c r="F196" s="61"/>
    </row>
    <row r="197" spans="1:6">
      <c r="A197" s="61"/>
      <c r="B197" s="61"/>
      <c r="C197" s="61"/>
      <c r="D197" s="61"/>
      <c r="E197" s="61"/>
      <c r="F197" s="61"/>
    </row>
    <row r="198" spans="1:6">
      <c r="A198" s="61"/>
      <c r="B198" s="61"/>
      <c r="C198" s="61"/>
      <c r="D198" s="61"/>
      <c r="E198" s="61"/>
      <c r="F198" s="61"/>
    </row>
    <row r="199" spans="1:6">
      <c r="A199" s="61"/>
      <c r="B199" s="61"/>
      <c r="C199" s="61"/>
      <c r="D199" s="61"/>
      <c r="E199" s="61"/>
      <c r="F199" s="61"/>
    </row>
    <row r="200" spans="1:6">
      <c r="A200" s="61"/>
      <c r="B200" s="61"/>
      <c r="C200" s="61"/>
      <c r="D200" s="61"/>
      <c r="E200" s="61"/>
      <c r="F200" s="61"/>
    </row>
    <row r="201" spans="1:6">
      <c r="A201" s="61"/>
      <c r="B201" s="61"/>
      <c r="C201" s="61"/>
      <c r="D201" s="61"/>
      <c r="E201" s="61"/>
      <c r="F201" s="61"/>
    </row>
    <row r="202" spans="1:6">
      <c r="A202" s="61"/>
      <c r="B202" s="61"/>
      <c r="C202" s="61"/>
      <c r="D202" s="61"/>
      <c r="E202" s="61"/>
      <c r="F202" s="61"/>
    </row>
    <row r="203" spans="1:6">
      <c r="A203" s="61"/>
      <c r="B203" s="61"/>
      <c r="C203" s="61"/>
      <c r="D203" s="61"/>
      <c r="E203" s="61"/>
      <c r="F203" s="61"/>
    </row>
    <row r="204" spans="1:6">
      <c r="A204" s="61"/>
      <c r="B204" s="61"/>
      <c r="C204" s="61"/>
      <c r="D204" s="61"/>
      <c r="E204" s="61"/>
      <c r="F204" s="61"/>
    </row>
    <row r="205" spans="1:6">
      <c r="A205" s="61"/>
      <c r="B205" s="61"/>
      <c r="C205" s="61"/>
      <c r="D205" s="61"/>
      <c r="E205" s="61"/>
      <c r="F205" s="61"/>
    </row>
    <row r="206" spans="1:6">
      <c r="A206" s="61"/>
      <c r="B206" s="61"/>
      <c r="C206" s="61"/>
      <c r="D206" s="61"/>
      <c r="E206" s="61"/>
      <c r="F206" s="61"/>
    </row>
    <row r="207" spans="1:6">
      <c r="A207" s="61"/>
      <c r="B207" s="61"/>
      <c r="C207" s="61"/>
      <c r="D207" s="61"/>
      <c r="E207" s="61"/>
      <c r="F207" s="61"/>
    </row>
    <row r="208" spans="1:6">
      <c r="A208" s="61"/>
      <c r="B208" s="61"/>
      <c r="C208" s="61"/>
      <c r="D208" s="61"/>
      <c r="E208" s="61"/>
      <c r="F208" s="61"/>
    </row>
    <row r="209" spans="1:6">
      <c r="A209" s="61"/>
      <c r="B209" s="61"/>
      <c r="C209" s="61"/>
      <c r="D209" s="61"/>
      <c r="E209" s="61"/>
      <c r="F209" s="61"/>
    </row>
    <row r="210" spans="1:6">
      <c r="A210" s="61"/>
      <c r="B210" s="61"/>
      <c r="C210" s="61"/>
      <c r="D210" s="61"/>
      <c r="E210" s="61"/>
      <c r="F210" s="61"/>
    </row>
    <row r="211" spans="1:6">
      <c r="A211" s="61"/>
      <c r="B211" s="61"/>
      <c r="C211" s="61"/>
      <c r="D211" s="61"/>
      <c r="E211" s="61"/>
      <c r="F211" s="61"/>
    </row>
    <row r="212" spans="1:6">
      <c r="A212" s="61"/>
      <c r="B212" s="61"/>
      <c r="C212" s="61"/>
      <c r="D212" s="61"/>
      <c r="E212" s="61"/>
      <c r="F212" s="61"/>
    </row>
    <row r="213" spans="1:6">
      <c r="A213" s="61"/>
      <c r="B213" s="61"/>
      <c r="C213" s="61"/>
      <c r="D213" s="61"/>
      <c r="E213" s="61"/>
      <c r="F213" s="61"/>
    </row>
    <row r="214" spans="1:6">
      <c r="A214" s="61"/>
      <c r="B214" s="61"/>
      <c r="C214" s="61"/>
      <c r="D214" s="61"/>
      <c r="E214" s="61"/>
      <c r="F214" s="61"/>
    </row>
    <row r="215" spans="1:6">
      <c r="A215" s="61"/>
      <c r="B215" s="61"/>
      <c r="C215" s="61"/>
      <c r="D215" s="61"/>
      <c r="E215" s="61"/>
      <c r="F215" s="61"/>
    </row>
  </sheetData>
  <mergeCells count="3">
    <mergeCell ref="A71:G71"/>
    <mergeCell ref="F3:G3"/>
    <mergeCell ref="E41:G41"/>
  </mergeCells>
  <phoneticPr fontId="5" type="noConversion"/>
  <pageMargins left="0.78740157480314965" right="0.78740157480314965" top="1.1811023622047245" bottom="0.98425196850393704" header="0.51181102362204722" footer="0.51181102362204722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83"/>
  <sheetViews>
    <sheetView showGridLines="0" workbookViewId="0">
      <selection activeCell="F44" sqref="F44"/>
    </sheetView>
  </sheetViews>
  <sheetFormatPr baseColWidth="10" defaultColWidth="9.85546875" defaultRowHeight="12.75"/>
  <cols>
    <col min="1" max="1" width="15.140625" style="93" customWidth="1"/>
    <col min="2" max="4" width="12.7109375" style="93" customWidth="1"/>
    <col min="5" max="7" width="12.7109375" style="94" customWidth="1"/>
    <col min="8" max="8" width="14.7109375" style="94" customWidth="1"/>
    <col min="9" max="9" width="7.7109375" style="94" customWidth="1"/>
    <col min="10" max="16384" width="9.85546875" style="93"/>
  </cols>
  <sheetData>
    <row r="1" spans="1:9" ht="24.75" customHeight="1">
      <c r="A1" s="18" t="s">
        <v>73</v>
      </c>
      <c r="H1" s="95" t="s">
        <v>145</v>
      </c>
      <c r="I1" s="95"/>
    </row>
    <row r="2" spans="1:9" ht="18.95" customHeight="1">
      <c r="H2" s="96"/>
      <c r="I2" s="96"/>
    </row>
    <row r="3" spans="1:9" ht="18.95" customHeight="1">
      <c r="A3" s="295" t="s">
        <v>482</v>
      </c>
      <c r="F3" s="462" t="s">
        <v>460</v>
      </c>
      <c r="G3" s="462"/>
      <c r="H3" s="462"/>
      <c r="I3" s="418"/>
    </row>
    <row r="4" spans="1:9" ht="18.95" customHeight="1">
      <c r="A4" s="31"/>
      <c r="H4" s="29"/>
      <c r="I4" s="29"/>
    </row>
    <row r="5" spans="1:9" ht="18.95" customHeight="1"/>
    <row r="6" spans="1:9" ht="16.5" customHeight="1">
      <c r="A6" s="296" t="s">
        <v>514</v>
      </c>
      <c r="B6" s="460" t="s">
        <v>759</v>
      </c>
      <c r="C6" s="460"/>
      <c r="D6" s="460"/>
      <c r="E6" s="460" t="s">
        <v>758</v>
      </c>
      <c r="F6" s="460"/>
      <c r="G6" s="460"/>
      <c r="H6" s="58" t="s">
        <v>515</v>
      </c>
      <c r="I6" s="58"/>
    </row>
    <row r="7" spans="1:9" ht="13.5" customHeight="1">
      <c r="A7" s="98" t="s">
        <v>777</v>
      </c>
      <c r="B7" s="106" t="s">
        <v>157</v>
      </c>
      <c r="C7" s="106" t="s">
        <v>158</v>
      </c>
      <c r="D7" s="106" t="s">
        <v>159</v>
      </c>
      <c r="E7" s="106" t="s">
        <v>157</v>
      </c>
      <c r="F7" s="106" t="s">
        <v>158</v>
      </c>
      <c r="G7" s="106" t="s">
        <v>159</v>
      </c>
      <c r="H7" s="102" t="s">
        <v>775</v>
      </c>
      <c r="I7" s="102"/>
    </row>
    <row r="8" spans="1:9" ht="13.5" customHeight="1">
      <c r="B8" s="10" t="s">
        <v>492</v>
      </c>
      <c r="C8" s="10" t="s">
        <v>490</v>
      </c>
      <c r="D8" s="10" t="s">
        <v>491</v>
      </c>
      <c r="E8" s="10" t="s">
        <v>492</v>
      </c>
      <c r="F8" s="10" t="s">
        <v>490</v>
      </c>
      <c r="G8" s="10" t="s">
        <v>491</v>
      </c>
      <c r="H8" s="102"/>
      <c r="I8" s="102"/>
    </row>
    <row r="9" spans="1:9" ht="12" customHeight="1">
      <c r="A9" s="9" t="s">
        <v>310</v>
      </c>
      <c r="E9" s="93"/>
      <c r="F9" s="93"/>
      <c r="G9" s="93"/>
      <c r="H9" s="373" t="s">
        <v>398</v>
      </c>
      <c r="I9" s="373"/>
    </row>
    <row r="10" spans="1:9" ht="18" customHeight="1">
      <c r="A10" s="108" t="s">
        <v>2</v>
      </c>
      <c r="B10" s="7">
        <v>5663</v>
      </c>
      <c r="C10" s="7">
        <v>12834</v>
      </c>
      <c r="D10" s="7">
        <v>9272</v>
      </c>
      <c r="E10" s="7">
        <v>4945</v>
      </c>
      <c r="F10" s="7">
        <v>5539</v>
      </c>
      <c r="G10" s="7">
        <v>5636</v>
      </c>
      <c r="H10" s="110" t="s">
        <v>78</v>
      </c>
    </row>
    <row r="11" spans="1:9" ht="18" customHeight="1">
      <c r="A11" s="108" t="s">
        <v>484</v>
      </c>
      <c r="B11" s="7">
        <v>718</v>
      </c>
      <c r="C11" s="7">
        <v>1368</v>
      </c>
      <c r="D11" s="1">
        <v>1526</v>
      </c>
      <c r="E11" s="7">
        <v>734</v>
      </c>
      <c r="F11" s="7">
        <v>686</v>
      </c>
      <c r="G11" s="1">
        <v>869</v>
      </c>
      <c r="H11" s="112" t="s">
        <v>84</v>
      </c>
    </row>
    <row r="12" spans="1:9" ht="18" customHeight="1">
      <c r="A12" s="113" t="s">
        <v>10</v>
      </c>
      <c r="B12" s="7">
        <v>1786</v>
      </c>
      <c r="C12" s="7">
        <v>5389</v>
      </c>
      <c r="D12" s="7">
        <v>5659</v>
      </c>
      <c r="E12" s="7">
        <v>1579</v>
      </c>
      <c r="F12" s="7">
        <v>2273</v>
      </c>
      <c r="G12" s="7">
        <v>2471</v>
      </c>
      <c r="H12" s="112" t="s">
        <v>87</v>
      </c>
    </row>
    <row r="13" spans="1:9" ht="18" customHeight="1">
      <c r="A13" s="108" t="s">
        <v>153</v>
      </c>
      <c r="B13" s="7">
        <v>11478</v>
      </c>
      <c r="C13" s="7">
        <v>21057</v>
      </c>
      <c r="D13" s="7">
        <v>20706</v>
      </c>
      <c r="E13" s="7">
        <v>38162</v>
      </c>
      <c r="F13" s="7">
        <v>16594</v>
      </c>
      <c r="G13" s="7">
        <v>22555</v>
      </c>
      <c r="H13" s="110" t="s">
        <v>160</v>
      </c>
    </row>
    <row r="14" spans="1:9" ht="18" customHeight="1">
      <c r="A14" s="113" t="s">
        <v>11</v>
      </c>
      <c r="B14" s="7">
        <v>1666</v>
      </c>
      <c r="C14" s="7">
        <v>4474</v>
      </c>
      <c r="D14" s="7">
        <v>4212</v>
      </c>
      <c r="E14" s="7">
        <v>2165</v>
      </c>
      <c r="F14" s="7">
        <v>2783</v>
      </c>
      <c r="G14" s="7">
        <v>3232</v>
      </c>
      <c r="H14" s="112" t="s">
        <v>89</v>
      </c>
    </row>
    <row r="15" spans="1:9" ht="18" customHeight="1">
      <c r="A15" s="108" t="s">
        <v>13</v>
      </c>
      <c r="B15" s="7">
        <v>267</v>
      </c>
      <c r="C15" s="7">
        <v>777</v>
      </c>
      <c r="D15" s="7">
        <v>801</v>
      </c>
      <c r="E15" s="7">
        <v>662</v>
      </c>
      <c r="F15" s="7">
        <v>674</v>
      </c>
      <c r="G15" s="7">
        <v>715</v>
      </c>
      <c r="H15" s="112" t="s">
        <v>91</v>
      </c>
    </row>
    <row r="16" spans="1:9" ht="18" customHeight="1">
      <c r="A16" s="108" t="s">
        <v>154</v>
      </c>
      <c r="B16" s="7">
        <v>2675</v>
      </c>
      <c r="C16" s="7">
        <v>9058</v>
      </c>
      <c r="D16" s="7">
        <v>9236</v>
      </c>
      <c r="E16" s="7">
        <v>4225</v>
      </c>
      <c r="F16" s="7">
        <v>4238</v>
      </c>
      <c r="G16" s="7">
        <v>4751</v>
      </c>
      <c r="H16" s="112" t="s">
        <v>161</v>
      </c>
    </row>
    <row r="17" spans="1:9" ht="18" customHeight="1">
      <c r="A17" s="108" t="s">
        <v>17</v>
      </c>
      <c r="B17" s="7">
        <v>2316</v>
      </c>
      <c r="C17" s="7">
        <v>7382</v>
      </c>
      <c r="D17" s="7">
        <v>6884</v>
      </c>
      <c r="E17" s="7">
        <v>3162</v>
      </c>
      <c r="F17" s="7">
        <v>4226</v>
      </c>
      <c r="G17" s="7">
        <v>4420</v>
      </c>
      <c r="H17" s="112" t="s">
        <v>95</v>
      </c>
    </row>
    <row r="18" spans="1:9" ht="18" customHeight="1">
      <c r="A18" s="108" t="s">
        <v>21</v>
      </c>
      <c r="B18" s="7">
        <v>1281</v>
      </c>
      <c r="C18" s="7">
        <v>3580</v>
      </c>
      <c r="D18" s="7">
        <v>3504</v>
      </c>
      <c r="E18" s="7">
        <v>786</v>
      </c>
      <c r="F18" s="7">
        <v>1937</v>
      </c>
      <c r="G18" s="7">
        <v>1524</v>
      </c>
      <c r="H18" s="112" t="s">
        <v>100</v>
      </c>
    </row>
    <row r="19" spans="1:9" ht="18" customHeight="1">
      <c r="A19" s="108" t="s">
        <v>24</v>
      </c>
      <c r="B19" s="7">
        <v>758</v>
      </c>
      <c r="C19" s="7">
        <v>1816</v>
      </c>
      <c r="D19" s="7">
        <v>1974</v>
      </c>
      <c r="E19" s="7">
        <v>448</v>
      </c>
      <c r="F19" s="7">
        <v>712</v>
      </c>
      <c r="G19" s="7">
        <v>906</v>
      </c>
      <c r="H19" s="112" t="s">
        <v>162</v>
      </c>
    </row>
    <row r="20" spans="1:9" ht="18" customHeight="1">
      <c r="A20" s="108" t="s">
        <v>28</v>
      </c>
      <c r="B20" s="7">
        <v>7523</v>
      </c>
      <c r="C20" s="7">
        <v>11577</v>
      </c>
      <c r="D20" s="7">
        <v>8602</v>
      </c>
      <c r="E20" s="7">
        <v>4402</v>
      </c>
      <c r="F20" s="7">
        <v>6477</v>
      </c>
      <c r="G20" s="7">
        <v>4936</v>
      </c>
      <c r="H20" s="112" t="s">
        <v>163</v>
      </c>
    </row>
    <row r="21" spans="1:9" ht="18" customHeight="1">
      <c r="A21" s="108" t="s">
        <v>30</v>
      </c>
      <c r="B21" s="7">
        <v>5078</v>
      </c>
      <c r="C21" s="7">
        <v>11197</v>
      </c>
      <c r="D21" s="7">
        <v>8116</v>
      </c>
      <c r="E21" s="7">
        <v>4778</v>
      </c>
      <c r="F21" s="7">
        <v>3343</v>
      </c>
      <c r="G21" s="7">
        <v>4302</v>
      </c>
      <c r="H21" s="112" t="s">
        <v>110</v>
      </c>
    </row>
    <row r="22" spans="1:9" ht="18" customHeight="1">
      <c r="A22" s="108" t="s">
        <v>32</v>
      </c>
      <c r="B22" s="7">
        <v>1968</v>
      </c>
      <c r="C22" s="7">
        <v>5805</v>
      </c>
      <c r="D22" s="7">
        <v>5891</v>
      </c>
      <c r="E22" s="7">
        <v>790</v>
      </c>
      <c r="F22" s="7">
        <v>1764</v>
      </c>
      <c r="G22" s="7">
        <v>1669</v>
      </c>
      <c r="H22" s="112" t="s">
        <v>112</v>
      </c>
    </row>
    <row r="23" spans="1:9" ht="18" customHeight="1">
      <c r="A23" s="108" t="s">
        <v>34</v>
      </c>
      <c r="B23" s="7">
        <v>214</v>
      </c>
      <c r="C23" s="7">
        <v>1860</v>
      </c>
      <c r="D23" s="7">
        <v>1767</v>
      </c>
      <c r="E23" s="7">
        <v>509</v>
      </c>
      <c r="F23" s="7">
        <v>1292</v>
      </c>
      <c r="G23" s="7">
        <v>1130</v>
      </c>
      <c r="H23" s="112" t="s">
        <v>114</v>
      </c>
    </row>
    <row r="24" spans="1:9" ht="18" customHeight="1">
      <c r="A24" s="108" t="s">
        <v>37</v>
      </c>
      <c r="B24" s="7">
        <v>2446</v>
      </c>
      <c r="C24" s="7">
        <v>6984</v>
      </c>
      <c r="D24" s="1">
        <v>7223</v>
      </c>
      <c r="E24" s="7">
        <v>2781</v>
      </c>
      <c r="F24" s="7">
        <v>3353</v>
      </c>
      <c r="G24" s="1">
        <v>3250</v>
      </c>
      <c r="H24" s="112" t="s">
        <v>164</v>
      </c>
    </row>
    <row r="25" spans="1:9" ht="18" customHeight="1">
      <c r="A25" s="108" t="s">
        <v>39</v>
      </c>
      <c r="B25" s="7">
        <v>2569</v>
      </c>
      <c r="C25" s="7">
        <v>15349</v>
      </c>
      <c r="D25" s="7">
        <v>14495</v>
      </c>
      <c r="E25" s="7">
        <v>5741</v>
      </c>
      <c r="F25" s="7">
        <v>9811</v>
      </c>
      <c r="G25" s="7">
        <v>9533</v>
      </c>
      <c r="H25" s="112" t="s">
        <v>119</v>
      </c>
    </row>
    <row r="26" spans="1:9" ht="18" customHeight="1">
      <c r="A26" s="108" t="s">
        <v>42</v>
      </c>
      <c r="B26" s="7">
        <v>2192</v>
      </c>
      <c r="C26" s="7">
        <v>5085</v>
      </c>
      <c r="D26" s="7">
        <v>4790</v>
      </c>
      <c r="E26" s="7">
        <v>1616</v>
      </c>
      <c r="F26" s="7">
        <v>2251</v>
      </c>
      <c r="G26" s="7">
        <v>2315</v>
      </c>
      <c r="H26" s="110" t="s">
        <v>122</v>
      </c>
    </row>
    <row r="27" spans="1:9" ht="18" customHeight="1">
      <c r="A27" s="108" t="s">
        <v>155</v>
      </c>
      <c r="B27" s="7">
        <v>902</v>
      </c>
      <c r="C27" s="7">
        <v>3967</v>
      </c>
      <c r="D27" s="7">
        <v>3783</v>
      </c>
      <c r="E27" s="7">
        <v>3255</v>
      </c>
      <c r="F27" s="7">
        <v>2769</v>
      </c>
      <c r="G27" s="7">
        <v>3058</v>
      </c>
      <c r="H27" s="112" t="s">
        <v>165</v>
      </c>
    </row>
    <row r="28" spans="1:9" ht="18" customHeight="1">
      <c r="A28" s="108" t="s">
        <v>50</v>
      </c>
      <c r="B28" s="7">
        <v>2324</v>
      </c>
      <c r="C28" s="7">
        <v>8472</v>
      </c>
      <c r="D28" s="7">
        <v>9515</v>
      </c>
      <c r="E28" s="7">
        <v>3440</v>
      </c>
      <c r="F28" s="7">
        <v>3943</v>
      </c>
      <c r="G28" s="7">
        <v>3991</v>
      </c>
      <c r="H28" s="112" t="s">
        <v>166</v>
      </c>
    </row>
    <row r="29" spans="1:9" ht="18" customHeight="1">
      <c r="A29" s="108" t="s">
        <v>51</v>
      </c>
      <c r="B29" s="7">
        <v>584</v>
      </c>
      <c r="C29" s="7">
        <v>2180</v>
      </c>
      <c r="D29" s="7">
        <v>2166</v>
      </c>
      <c r="E29" s="7">
        <v>815</v>
      </c>
      <c r="F29" s="7">
        <v>1434</v>
      </c>
      <c r="G29" s="7">
        <v>1445</v>
      </c>
      <c r="H29" s="112" t="s">
        <v>131</v>
      </c>
    </row>
    <row r="30" spans="1:9" ht="18" customHeight="1">
      <c r="A30" s="108" t="s">
        <v>53</v>
      </c>
      <c r="B30" s="7">
        <v>2317</v>
      </c>
      <c r="C30" s="7">
        <v>6685</v>
      </c>
      <c r="D30" s="7">
        <v>5720</v>
      </c>
      <c r="E30" s="7">
        <v>1784</v>
      </c>
      <c r="F30" s="7">
        <v>1998</v>
      </c>
      <c r="G30" s="7">
        <v>2353</v>
      </c>
      <c r="H30" s="112" t="s">
        <v>132</v>
      </c>
    </row>
    <row r="31" spans="1:9" ht="12" customHeight="1">
      <c r="B31" s="7"/>
      <c r="C31" s="7"/>
      <c r="D31" s="7"/>
      <c r="E31" s="7"/>
      <c r="F31" s="7"/>
      <c r="G31" s="7"/>
      <c r="H31" s="93"/>
      <c r="I31" s="93"/>
    </row>
    <row r="32" spans="1:9" s="9" customFormat="1" ht="14.25">
      <c r="A32" s="114" t="s">
        <v>77</v>
      </c>
      <c r="B32" s="185">
        <f t="shared" ref="B32:G32" si="0">SUM(B10:B30)</f>
        <v>56725</v>
      </c>
      <c r="C32" s="185">
        <f t="shared" si="0"/>
        <v>146896</v>
      </c>
      <c r="D32" s="185">
        <f t="shared" si="0"/>
        <v>135842</v>
      </c>
      <c r="E32" s="185">
        <f t="shared" si="0"/>
        <v>86779</v>
      </c>
      <c r="F32" s="185">
        <f t="shared" si="0"/>
        <v>78097</v>
      </c>
      <c r="G32" s="185">
        <f t="shared" si="0"/>
        <v>85061</v>
      </c>
      <c r="H32" s="115" t="s">
        <v>0</v>
      </c>
      <c r="I32" s="115"/>
    </row>
    <row r="33" spans="1:9" ht="12.75" customHeight="1">
      <c r="B33" s="121"/>
      <c r="C33" s="121"/>
      <c r="D33" s="121"/>
      <c r="E33" s="121"/>
      <c r="F33" s="121"/>
      <c r="G33" s="121"/>
      <c r="H33" s="96"/>
      <c r="I33" s="96"/>
    </row>
    <row r="34" spans="1:9" ht="12.75" customHeight="1">
      <c r="B34" s="9"/>
      <c r="C34" s="9"/>
      <c r="E34" s="86"/>
      <c r="F34" s="10"/>
      <c r="G34" s="10"/>
      <c r="H34" s="96"/>
      <c r="I34" s="96"/>
    </row>
    <row r="35" spans="1:9" ht="12.75" customHeight="1">
      <c r="E35" s="86"/>
      <c r="F35" s="86"/>
      <c r="G35" s="86"/>
      <c r="H35" s="96"/>
      <c r="I35" s="96"/>
    </row>
    <row r="36" spans="1:9" ht="12.75" customHeight="1">
      <c r="B36" s="108"/>
      <c r="C36" s="108" t="s">
        <v>74</v>
      </c>
      <c r="E36" s="86"/>
      <c r="F36" s="86"/>
      <c r="G36" s="86"/>
      <c r="H36" s="96"/>
      <c r="I36" s="96"/>
    </row>
    <row r="37" spans="1:9" ht="12.75" customHeight="1">
      <c r="E37" s="86"/>
      <c r="F37" s="86"/>
      <c r="G37" s="86"/>
      <c r="H37" s="96"/>
      <c r="I37" s="96"/>
    </row>
    <row r="38" spans="1:9" ht="12.75" customHeight="1">
      <c r="B38" s="108" t="s">
        <v>74</v>
      </c>
      <c r="C38" s="108" t="s">
        <v>156</v>
      </c>
      <c r="D38" s="108"/>
      <c r="E38" s="86"/>
      <c r="F38" s="86"/>
      <c r="G38" s="86"/>
      <c r="H38" s="96"/>
      <c r="I38" s="96"/>
    </row>
    <row r="39" spans="1:9" ht="12.75" customHeight="1">
      <c r="H39" s="96"/>
      <c r="I39" s="96"/>
    </row>
    <row r="40" spans="1:9" ht="12.75" customHeight="1">
      <c r="H40" s="96"/>
      <c r="I40" s="96"/>
    </row>
    <row r="41" spans="1:9" ht="12.75" customHeight="1">
      <c r="H41" s="96"/>
      <c r="I41" s="96"/>
    </row>
    <row r="42" spans="1:9" ht="12.75" customHeight="1">
      <c r="H42" s="96"/>
      <c r="I42" s="96"/>
    </row>
    <row r="43" spans="1:9" ht="12.75" customHeight="1">
      <c r="H43" s="96"/>
      <c r="I43" s="96"/>
    </row>
    <row r="44" spans="1:9" ht="12.75" customHeight="1">
      <c r="A44" s="108" t="s">
        <v>74</v>
      </c>
      <c r="H44" s="96"/>
      <c r="I44" s="96"/>
    </row>
    <row r="45" spans="1:9" ht="12.75" customHeight="1">
      <c r="H45" s="96"/>
      <c r="I45" s="96"/>
    </row>
    <row r="46" spans="1:9" ht="12.75" customHeight="1">
      <c r="H46" s="96"/>
      <c r="I46" s="96"/>
    </row>
    <row r="47" spans="1:9" ht="12.75" customHeight="1">
      <c r="H47" s="96"/>
      <c r="I47" s="96"/>
    </row>
    <row r="48" spans="1:9" ht="12.75" customHeight="1">
      <c r="H48" s="96"/>
      <c r="I48" s="96"/>
    </row>
    <row r="49" spans="1:9" ht="12.95" customHeight="1">
      <c r="H49" s="96"/>
      <c r="I49" s="96"/>
    </row>
    <row r="50" spans="1:9" ht="12.95" customHeight="1">
      <c r="H50" s="96"/>
      <c r="I50" s="96"/>
    </row>
    <row r="51" spans="1:9" ht="12.95" customHeight="1">
      <c r="H51" s="96"/>
      <c r="I51" s="96"/>
    </row>
    <row r="52" spans="1:9" ht="12.95" customHeight="1">
      <c r="H52" s="96"/>
      <c r="I52" s="96"/>
    </row>
    <row r="53" spans="1:9" ht="12.95" customHeight="1">
      <c r="E53" s="93"/>
      <c r="F53" s="93"/>
      <c r="G53" s="93"/>
      <c r="H53" s="96"/>
      <c r="I53" s="96"/>
    </row>
    <row r="54" spans="1:9" ht="12.95" customHeight="1">
      <c r="E54" s="93"/>
      <c r="F54" s="93"/>
      <c r="G54" s="93"/>
      <c r="H54" s="96"/>
      <c r="I54" s="96"/>
    </row>
    <row r="55" spans="1:9" ht="12.95" customHeight="1">
      <c r="E55" s="93"/>
      <c r="F55" s="93"/>
      <c r="G55" s="93"/>
      <c r="H55" s="96"/>
      <c r="I55" s="96"/>
    </row>
    <row r="56" spans="1:9" ht="12.95" customHeight="1">
      <c r="E56" s="93"/>
      <c r="F56" s="93"/>
      <c r="G56" s="93"/>
      <c r="H56" s="96"/>
      <c r="I56" s="96"/>
    </row>
    <row r="57" spans="1:9" ht="12.95" customHeight="1"/>
    <row r="58" spans="1:9" ht="12.95" customHeight="1"/>
    <row r="59" spans="1:9" ht="12.95" customHeight="1"/>
    <row r="60" spans="1:9" ht="12.95" customHeight="1"/>
    <row r="61" spans="1:9" ht="12.75" customHeight="1">
      <c r="A61" s="59" t="s">
        <v>525</v>
      </c>
      <c r="H61" s="93"/>
      <c r="I61" s="93"/>
    </row>
    <row r="62" spans="1:9" ht="12.75" customHeight="1">
      <c r="A62" s="59" t="s">
        <v>747</v>
      </c>
      <c r="B62" s="59"/>
      <c r="C62" s="19"/>
      <c r="D62" s="19"/>
      <c r="E62" s="127"/>
      <c r="F62" s="19"/>
      <c r="G62" s="127"/>
      <c r="H62" s="60" t="s">
        <v>746</v>
      </c>
      <c r="I62" s="60"/>
    </row>
    <row r="63" spans="1:9" ht="12.75" customHeight="1">
      <c r="A63" s="461"/>
      <c r="B63" s="461"/>
      <c r="C63" s="461"/>
      <c r="D63" s="461"/>
      <c r="E63" s="461"/>
      <c r="F63" s="461"/>
      <c r="G63" s="461"/>
      <c r="H63" s="461"/>
      <c r="I63" s="417"/>
    </row>
    <row r="64" spans="1:9" ht="12.75" customHeight="1"/>
    <row r="65" ht="12.75" customHeight="1"/>
    <row r="66" ht="12.75" customHeight="1"/>
    <row r="67" ht="12.75" customHeight="1"/>
    <row r="68" ht="12.75" customHeight="1"/>
    <row r="83" spans="3:3">
      <c r="C83" s="118"/>
    </row>
  </sheetData>
  <mergeCells count="4">
    <mergeCell ref="E6:G6"/>
    <mergeCell ref="B6:D6"/>
    <mergeCell ref="A63:H63"/>
    <mergeCell ref="F3:H3"/>
  </mergeCells>
  <phoneticPr fontId="5" type="noConversion"/>
  <pageMargins left="0.78740157480314965" right="0.78740157480314965" top="1.1811023622047245" bottom="0.98425196850393704" header="0.51181102362204722" footer="0.51181102362204722"/>
  <pageSetup paperSize="9" scale="74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158"/>
  <sheetViews>
    <sheetView showGridLines="0" workbookViewId="0">
      <selection activeCell="F44" sqref="F44"/>
    </sheetView>
  </sheetViews>
  <sheetFormatPr baseColWidth="10" defaultColWidth="9.85546875" defaultRowHeight="12.75"/>
  <cols>
    <col min="1" max="1" width="17.7109375" style="93" customWidth="1"/>
    <col min="2" max="4" width="11.7109375" style="93" customWidth="1"/>
    <col min="5" max="7" width="11.7109375" style="94" customWidth="1"/>
    <col min="8" max="8" width="26.5703125" style="94" customWidth="1"/>
    <col min="9" max="9" width="5.7109375" style="93" customWidth="1"/>
    <col min="10" max="16384" width="9.85546875" style="93"/>
  </cols>
  <sheetData>
    <row r="1" spans="1:8" ht="24.75" customHeight="1">
      <c r="A1" s="18" t="s">
        <v>73</v>
      </c>
      <c r="H1" s="95" t="s">
        <v>145</v>
      </c>
    </row>
    <row r="2" spans="1:8" ht="18.95" customHeight="1">
      <c r="H2" s="96"/>
    </row>
    <row r="3" spans="1:8" ht="22.5" customHeight="1">
      <c r="A3" s="295" t="s">
        <v>603</v>
      </c>
      <c r="F3" s="462" t="s">
        <v>604</v>
      </c>
      <c r="G3" s="462"/>
      <c r="H3" s="462"/>
    </row>
    <row r="4" spans="1:8" ht="18.95" customHeight="1">
      <c r="A4" s="186" t="s">
        <v>723</v>
      </c>
      <c r="F4" s="463" t="s">
        <v>722</v>
      </c>
      <c r="G4" s="463"/>
      <c r="H4" s="463"/>
    </row>
    <row r="5" spans="1:8" ht="18.95" customHeight="1"/>
    <row r="6" spans="1:8" ht="14.45" customHeight="1">
      <c r="A6" s="296" t="s">
        <v>514</v>
      </c>
      <c r="B6" s="460" t="s">
        <v>759</v>
      </c>
      <c r="C6" s="460"/>
      <c r="D6" s="460"/>
      <c r="E6" s="460" t="s">
        <v>758</v>
      </c>
      <c r="F6" s="460"/>
      <c r="G6" s="460"/>
      <c r="H6" s="58" t="s">
        <v>515</v>
      </c>
    </row>
    <row r="7" spans="1:8" ht="14.45" customHeight="1">
      <c r="A7" s="98" t="s">
        <v>777</v>
      </c>
      <c r="B7" s="106" t="s">
        <v>157</v>
      </c>
      <c r="C7" s="106" t="s">
        <v>158</v>
      </c>
      <c r="D7" s="106" t="s">
        <v>159</v>
      </c>
      <c r="E7" s="106" t="s">
        <v>157</v>
      </c>
      <c r="F7" s="106" t="s">
        <v>158</v>
      </c>
      <c r="G7" s="106" t="s">
        <v>159</v>
      </c>
      <c r="H7" s="102" t="s">
        <v>775</v>
      </c>
    </row>
    <row r="8" spans="1:8" ht="14.45" customHeight="1">
      <c r="B8" s="10" t="s">
        <v>492</v>
      </c>
      <c r="C8" s="10" t="s">
        <v>490</v>
      </c>
      <c r="D8" s="10" t="s">
        <v>491</v>
      </c>
      <c r="E8" s="10" t="s">
        <v>492</v>
      </c>
      <c r="F8" s="10" t="s">
        <v>490</v>
      </c>
      <c r="G8" s="10" t="s">
        <v>491</v>
      </c>
      <c r="H8" s="102"/>
    </row>
    <row r="9" spans="1:8" ht="14.45" customHeight="1">
      <c r="A9" s="9"/>
      <c r="E9" s="93"/>
      <c r="F9" s="93"/>
      <c r="G9" s="93"/>
      <c r="H9" s="373"/>
    </row>
    <row r="10" spans="1:8" ht="14.45" customHeight="1">
      <c r="A10" s="149" t="s">
        <v>55</v>
      </c>
      <c r="B10" s="6">
        <f>SUM(B11:B17)</f>
        <v>4226</v>
      </c>
      <c r="C10" s="6">
        <f t="shared" ref="C10:G10" si="0">SUM(C11:C17)</f>
        <v>4020</v>
      </c>
      <c r="D10" s="6">
        <f t="shared" si="0"/>
        <v>5554</v>
      </c>
      <c r="E10" s="6">
        <f t="shared" si="0"/>
        <v>58</v>
      </c>
      <c r="F10" s="6">
        <f t="shared" si="0"/>
        <v>63</v>
      </c>
      <c r="G10" s="6">
        <f t="shared" si="0"/>
        <v>65</v>
      </c>
      <c r="H10" s="151" t="s">
        <v>425</v>
      </c>
    </row>
    <row r="11" spans="1:8" ht="14.45" customHeight="1">
      <c r="A11" s="155" t="s">
        <v>2</v>
      </c>
      <c r="B11" s="7">
        <v>703</v>
      </c>
      <c r="C11" s="7">
        <v>753</v>
      </c>
      <c r="D11" s="1">
        <v>1022</v>
      </c>
      <c r="E11" s="3">
        <v>11</v>
      </c>
      <c r="F11" s="3">
        <v>7</v>
      </c>
      <c r="G11" s="3">
        <v>7</v>
      </c>
      <c r="H11" s="156" t="s">
        <v>78</v>
      </c>
    </row>
    <row r="12" spans="1:8" ht="14.45" customHeight="1">
      <c r="A12" s="158" t="s">
        <v>1</v>
      </c>
      <c r="B12" s="7">
        <v>1283</v>
      </c>
      <c r="C12" s="7">
        <v>1301</v>
      </c>
      <c r="D12" s="7">
        <v>1769</v>
      </c>
      <c r="E12" s="3">
        <v>6</v>
      </c>
      <c r="F12" s="3">
        <v>6</v>
      </c>
      <c r="G12" s="7">
        <v>10</v>
      </c>
      <c r="H12" s="159" t="s">
        <v>79</v>
      </c>
    </row>
    <row r="13" spans="1:8" ht="14.45" customHeight="1">
      <c r="A13" s="158" t="s">
        <v>3</v>
      </c>
      <c r="B13" s="7">
        <v>791</v>
      </c>
      <c r="C13" s="7">
        <v>733</v>
      </c>
      <c r="D13" s="7">
        <v>1052</v>
      </c>
      <c r="E13" s="3">
        <v>34</v>
      </c>
      <c r="F13" s="3">
        <v>10</v>
      </c>
      <c r="G13" s="1">
        <v>29</v>
      </c>
      <c r="H13" s="160" t="s">
        <v>80</v>
      </c>
    </row>
    <row r="14" spans="1:8" ht="14.45" customHeight="1">
      <c r="A14" s="155" t="s">
        <v>4</v>
      </c>
      <c r="B14" s="7">
        <v>755</v>
      </c>
      <c r="C14" s="7">
        <v>487</v>
      </c>
      <c r="D14" s="7">
        <v>751</v>
      </c>
      <c r="E14" s="3">
        <v>1</v>
      </c>
      <c r="F14" s="3">
        <v>4</v>
      </c>
      <c r="G14" s="7">
        <v>3</v>
      </c>
      <c r="H14" s="156" t="s">
        <v>81</v>
      </c>
    </row>
    <row r="15" spans="1:8" ht="14.45" customHeight="1">
      <c r="A15" s="158" t="s">
        <v>5</v>
      </c>
      <c r="B15" s="7">
        <v>73</v>
      </c>
      <c r="C15" s="7">
        <v>195</v>
      </c>
      <c r="D15" s="7">
        <v>204</v>
      </c>
      <c r="E15" s="163">
        <v>0</v>
      </c>
      <c r="F15" s="3">
        <v>5</v>
      </c>
      <c r="G15" s="7">
        <v>4</v>
      </c>
      <c r="H15" s="160" t="s">
        <v>82</v>
      </c>
    </row>
    <row r="16" spans="1:8" ht="14.45" customHeight="1">
      <c r="A16" s="158" t="s">
        <v>6</v>
      </c>
      <c r="B16" s="7">
        <v>74</v>
      </c>
      <c r="C16" s="7">
        <v>167</v>
      </c>
      <c r="D16" s="7">
        <v>195</v>
      </c>
      <c r="E16" s="163">
        <v>0</v>
      </c>
      <c r="F16" s="7">
        <v>3</v>
      </c>
      <c r="G16" s="7">
        <v>3</v>
      </c>
      <c r="H16" s="160" t="s">
        <v>471</v>
      </c>
    </row>
    <row r="17" spans="1:9" ht="14.45" customHeight="1">
      <c r="A17" s="158" t="s">
        <v>7</v>
      </c>
      <c r="B17" s="7">
        <v>547</v>
      </c>
      <c r="C17" s="7">
        <v>384</v>
      </c>
      <c r="D17" s="7">
        <v>561</v>
      </c>
      <c r="E17" s="7">
        <v>6</v>
      </c>
      <c r="F17" s="7">
        <v>28</v>
      </c>
      <c r="G17" s="7">
        <v>9</v>
      </c>
      <c r="H17" s="160" t="s">
        <v>83</v>
      </c>
    </row>
    <row r="18" spans="1:9" ht="14.45" customHeight="1">
      <c r="A18" s="149" t="s">
        <v>494</v>
      </c>
      <c r="B18" s="6">
        <f>B19</f>
        <v>1012</v>
      </c>
      <c r="C18" s="6">
        <f t="shared" ref="C18:G18" si="1">C19</f>
        <v>398</v>
      </c>
      <c r="D18" s="6">
        <f t="shared" si="1"/>
        <v>964</v>
      </c>
      <c r="E18" s="410">
        <f t="shared" si="1"/>
        <v>0</v>
      </c>
      <c r="F18" s="410">
        <f t="shared" si="1"/>
        <v>0</v>
      </c>
      <c r="G18" s="410">
        <f t="shared" si="1"/>
        <v>0</v>
      </c>
      <c r="H18" s="161" t="s">
        <v>426</v>
      </c>
    </row>
    <row r="19" spans="1:9" ht="14.45" customHeight="1">
      <c r="A19" s="158" t="s">
        <v>484</v>
      </c>
      <c r="B19" s="7">
        <v>1012</v>
      </c>
      <c r="C19" s="7">
        <v>398</v>
      </c>
      <c r="D19" s="7">
        <v>964</v>
      </c>
      <c r="E19" s="163">
        <v>0</v>
      </c>
      <c r="F19" s="163">
        <v>0</v>
      </c>
      <c r="G19" s="163">
        <v>0</v>
      </c>
      <c r="H19" s="160" t="s">
        <v>84</v>
      </c>
    </row>
    <row r="20" spans="1:9" ht="14.45" customHeight="1">
      <c r="A20" s="149" t="s">
        <v>207</v>
      </c>
      <c r="B20" s="6">
        <f>SUM(B21:B24)</f>
        <v>3866</v>
      </c>
      <c r="C20" s="6">
        <f t="shared" ref="C20:G20" si="2">SUM(C21:C24)</f>
        <v>4364</v>
      </c>
      <c r="D20" s="6">
        <f t="shared" si="2"/>
        <v>5684</v>
      </c>
      <c r="E20" s="6">
        <f t="shared" si="2"/>
        <v>15</v>
      </c>
      <c r="F20" s="6">
        <f t="shared" si="2"/>
        <v>39</v>
      </c>
      <c r="G20" s="6">
        <f t="shared" si="2"/>
        <v>42</v>
      </c>
      <c r="H20" s="161" t="s">
        <v>427</v>
      </c>
    </row>
    <row r="21" spans="1:9" ht="14.45" customHeight="1">
      <c r="A21" s="158" t="s">
        <v>8</v>
      </c>
      <c r="B21" s="7">
        <v>550</v>
      </c>
      <c r="C21" s="7">
        <v>697</v>
      </c>
      <c r="D21" s="7">
        <v>904</v>
      </c>
      <c r="E21" s="7">
        <v>6</v>
      </c>
      <c r="F21" s="7">
        <v>8</v>
      </c>
      <c r="G21" s="7">
        <v>9</v>
      </c>
      <c r="H21" s="160" t="s">
        <v>85</v>
      </c>
    </row>
    <row r="22" spans="1:9" ht="14.45" customHeight="1">
      <c r="A22" s="155" t="s">
        <v>9</v>
      </c>
      <c r="B22" s="7">
        <v>1173</v>
      </c>
      <c r="C22" s="7">
        <v>1505</v>
      </c>
      <c r="D22" s="7">
        <v>1934</v>
      </c>
      <c r="E22" s="3">
        <v>9</v>
      </c>
      <c r="F22" s="3">
        <v>13</v>
      </c>
      <c r="G22" s="3">
        <v>15</v>
      </c>
      <c r="H22" s="159" t="s">
        <v>86</v>
      </c>
    </row>
    <row r="23" spans="1:9" ht="14.45" customHeight="1">
      <c r="A23" s="155" t="s">
        <v>10</v>
      </c>
      <c r="B23" s="7">
        <v>731</v>
      </c>
      <c r="C23" s="7">
        <v>1600</v>
      </c>
      <c r="D23" s="7">
        <v>1177</v>
      </c>
      <c r="E23" s="163">
        <v>0</v>
      </c>
      <c r="F23" s="3">
        <v>9</v>
      </c>
      <c r="G23" s="7">
        <v>9</v>
      </c>
      <c r="H23" s="160" t="s">
        <v>87</v>
      </c>
    </row>
    <row r="24" spans="1:9" ht="14.45" customHeight="1">
      <c r="A24" s="158" t="s">
        <v>346</v>
      </c>
      <c r="B24" s="7">
        <v>1412</v>
      </c>
      <c r="C24" s="7">
        <v>562</v>
      </c>
      <c r="D24" s="1">
        <v>1669</v>
      </c>
      <c r="E24" s="163">
        <v>0</v>
      </c>
      <c r="F24" s="7">
        <v>9</v>
      </c>
      <c r="G24" s="1">
        <v>9</v>
      </c>
      <c r="H24" s="160" t="s">
        <v>347</v>
      </c>
    </row>
    <row r="25" spans="1:9" ht="14.45" customHeight="1">
      <c r="A25" s="149" t="s">
        <v>56</v>
      </c>
      <c r="B25" s="6">
        <f>SUM(B26:B28)</f>
        <v>3480</v>
      </c>
      <c r="C25" s="6">
        <f t="shared" ref="C25:G25" si="3">SUM(C26:C28)</f>
        <v>6175</v>
      </c>
      <c r="D25" s="6">
        <f t="shared" si="3"/>
        <v>6424</v>
      </c>
      <c r="E25" s="6">
        <f t="shared" si="3"/>
        <v>233</v>
      </c>
      <c r="F25" s="6">
        <f t="shared" si="3"/>
        <v>475</v>
      </c>
      <c r="G25" s="6">
        <f t="shared" si="3"/>
        <v>517</v>
      </c>
      <c r="H25" s="161" t="s">
        <v>428</v>
      </c>
    </row>
    <row r="26" spans="1:9" ht="14.45" customHeight="1">
      <c r="A26" s="155" t="s">
        <v>508</v>
      </c>
      <c r="B26" s="7">
        <v>234</v>
      </c>
      <c r="C26" s="7">
        <v>857</v>
      </c>
      <c r="D26" s="7">
        <v>893</v>
      </c>
      <c r="E26" s="7">
        <v>12</v>
      </c>
      <c r="F26" s="7">
        <v>14</v>
      </c>
      <c r="G26" s="7">
        <v>18</v>
      </c>
      <c r="H26" s="160" t="s">
        <v>88</v>
      </c>
    </row>
    <row r="27" spans="1:9" ht="14.45" customHeight="1">
      <c r="A27" s="158" t="s">
        <v>153</v>
      </c>
      <c r="B27" s="7">
        <v>2459</v>
      </c>
      <c r="C27" s="7">
        <v>4766</v>
      </c>
      <c r="D27" s="7">
        <v>4736</v>
      </c>
      <c r="E27" s="7">
        <v>220</v>
      </c>
      <c r="F27" s="7">
        <v>458</v>
      </c>
      <c r="G27" s="7">
        <v>498</v>
      </c>
      <c r="H27" s="160" t="s">
        <v>309</v>
      </c>
    </row>
    <row r="28" spans="1:9" ht="14.45" customHeight="1">
      <c r="A28" s="155" t="s">
        <v>481</v>
      </c>
      <c r="B28" s="7">
        <v>787</v>
      </c>
      <c r="C28" s="7">
        <v>552</v>
      </c>
      <c r="D28" s="7">
        <v>795</v>
      </c>
      <c r="E28" s="7">
        <v>1</v>
      </c>
      <c r="F28" s="7">
        <v>3</v>
      </c>
      <c r="G28" s="7">
        <v>1</v>
      </c>
      <c r="H28" s="160" t="s">
        <v>507</v>
      </c>
    </row>
    <row r="29" spans="1:9" ht="14.45" customHeight="1">
      <c r="A29" s="149" t="s">
        <v>57</v>
      </c>
      <c r="B29" s="6">
        <f>SUM(B30:B31)</f>
        <v>1710</v>
      </c>
      <c r="C29" s="6">
        <f t="shared" ref="C29:G29" si="4">SUM(C30:C31)</f>
        <v>3253</v>
      </c>
      <c r="D29" s="6">
        <f t="shared" si="4"/>
        <v>3092</v>
      </c>
      <c r="E29" s="6">
        <f t="shared" si="4"/>
        <v>79</v>
      </c>
      <c r="F29" s="6">
        <f t="shared" si="4"/>
        <v>52</v>
      </c>
      <c r="G29" s="6">
        <f t="shared" si="4"/>
        <v>78</v>
      </c>
      <c r="H29" s="161" t="s">
        <v>429</v>
      </c>
    </row>
    <row r="30" spans="1:9" ht="14.45" customHeight="1">
      <c r="A30" s="158" t="s">
        <v>11</v>
      </c>
      <c r="B30" s="7">
        <v>1479</v>
      </c>
      <c r="C30" s="7">
        <v>2373</v>
      </c>
      <c r="D30" s="7">
        <v>2406</v>
      </c>
      <c r="E30" s="7">
        <v>66</v>
      </c>
      <c r="F30" s="7">
        <v>33</v>
      </c>
      <c r="G30" s="7">
        <v>57</v>
      </c>
      <c r="H30" s="160" t="s">
        <v>89</v>
      </c>
    </row>
    <row r="31" spans="1:9" ht="14.45" customHeight="1">
      <c r="A31" s="158" t="s">
        <v>12</v>
      </c>
      <c r="B31" s="7">
        <v>231</v>
      </c>
      <c r="C31" s="7">
        <v>880</v>
      </c>
      <c r="D31" s="7">
        <v>686</v>
      </c>
      <c r="E31" s="7">
        <v>13</v>
      </c>
      <c r="F31" s="7">
        <v>19</v>
      </c>
      <c r="G31" s="7">
        <v>21</v>
      </c>
      <c r="H31" s="159" t="s">
        <v>90</v>
      </c>
    </row>
    <row r="32" spans="1:9" s="9" customFormat="1" ht="14.45" customHeight="1">
      <c r="A32" s="149" t="s">
        <v>58</v>
      </c>
      <c r="B32" s="185">
        <f>SUM(B33)</f>
        <v>846</v>
      </c>
      <c r="C32" s="185">
        <f t="shared" ref="C32:G32" si="5">SUM(C33)</f>
        <v>723</v>
      </c>
      <c r="D32" s="185">
        <f t="shared" si="5"/>
        <v>1211</v>
      </c>
      <c r="E32" s="185">
        <f t="shared" si="5"/>
        <v>1</v>
      </c>
      <c r="F32" s="185">
        <f t="shared" si="5"/>
        <v>6</v>
      </c>
      <c r="G32" s="185">
        <f t="shared" si="5"/>
        <v>1</v>
      </c>
      <c r="H32" s="161" t="s">
        <v>430</v>
      </c>
      <c r="I32" s="93"/>
    </row>
    <row r="33" spans="1:9" ht="14.45" customHeight="1">
      <c r="A33" s="158" t="s">
        <v>13</v>
      </c>
      <c r="B33" s="94">
        <v>846</v>
      </c>
      <c r="C33" s="94">
        <v>723</v>
      </c>
      <c r="D33" s="94">
        <v>1211</v>
      </c>
      <c r="E33" s="94">
        <v>1</v>
      </c>
      <c r="F33" s="94">
        <v>6</v>
      </c>
      <c r="G33" s="94">
        <v>1</v>
      </c>
      <c r="H33" s="160" t="s">
        <v>91</v>
      </c>
    </row>
    <row r="34" spans="1:9" ht="14.45" customHeight="1">
      <c r="A34" s="162" t="s">
        <v>253</v>
      </c>
      <c r="B34" s="9">
        <f>SUM(B35:B38)</f>
        <v>4718</v>
      </c>
      <c r="C34" s="9">
        <f t="shared" ref="C34:G34" si="6">SUM(C35:C38)</f>
        <v>5040</v>
      </c>
      <c r="D34" s="9">
        <f t="shared" si="6"/>
        <v>5487</v>
      </c>
      <c r="E34" s="9">
        <f t="shared" si="6"/>
        <v>288</v>
      </c>
      <c r="F34" s="9">
        <f t="shared" si="6"/>
        <v>108</v>
      </c>
      <c r="G34" s="9">
        <f t="shared" si="6"/>
        <v>301</v>
      </c>
      <c r="H34" s="151" t="s">
        <v>431</v>
      </c>
    </row>
    <row r="35" spans="1:9" ht="14.45" customHeight="1">
      <c r="A35" s="155" t="s">
        <v>14</v>
      </c>
      <c r="B35" s="94">
        <v>977</v>
      </c>
      <c r="C35" s="94">
        <v>651</v>
      </c>
      <c r="D35" s="94">
        <v>803</v>
      </c>
      <c r="E35" s="94">
        <v>15</v>
      </c>
      <c r="F35" s="93">
        <v>6</v>
      </c>
      <c r="G35" s="94">
        <v>21</v>
      </c>
      <c r="H35" s="160" t="s">
        <v>92</v>
      </c>
    </row>
    <row r="36" spans="1:9" ht="14.45" customHeight="1">
      <c r="A36" s="158" t="s">
        <v>15</v>
      </c>
      <c r="B36" s="86">
        <v>1306</v>
      </c>
      <c r="C36" s="86">
        <v>742</v>
      </c>
      <c r="D36" s="94">
        <v>1366</v>
      </c>
      <c r="E36" s="86">
        <v>39</v>
      </c>
      <c r="F36" s="86">
        <v>25</v>
      </c>
      <c r="G36" s="86">
        <v>36</v>
      </c>
      <c r="H36" s="160" t="s">
        <v>93</v>
      </c>
      <c r="I36" s="9"/>
    </row>
    <row r="37" spans="1:9" ht="14.45" customHeight="1">
      <c r="A37" s="155" t="s">
        <v>16</v>
      </c>
      <c r="B37" s="94">
        <v>2270</v>
      </c>
      <c r="C37" s="94">
        <v>3055</v>
      </c>
      <c r="D37" s="94">
        <v>2834</v>
      </c>
      <c r="E37" s="86">
        <v>217</v>
      </c>
      <c r="F37" s="86">
        <v>54</v>
      </c>
      <c r="G37" s="86">
        <v>223</v>
      </c>
      <c r="H37" s="156" t="s">
        <v>94</v>
      </c>
    </row>
    <row r="38" spans="1:9" ht="14.45" customHeight="1">
      <c r="A38" s="158" t="s">
        <v>367</v>
      </c>
      <c r="B38" s="86">
        <v>165</v>
      </c>
      <c r="C38" s="86">
        <v>592</v>
      </c>
      <c r="D38" s="86">
        <v>484</v>
      </c>
      <c r="E38" s="86">
        <v>17</v>
      </c>
      <c r="F38" s="86">
        <v>23</v>
      </c>
      <c r="G38" s="86">
        <v>21</v>
      </c>
      <c r="H38" s="160" t="s">
        <v>368</v>
      </c>
    </row>
    <row r="39" spans="1:9" ht="14.45" customHeight="1">
      <c r="A39" s="149" t="s">
        <v>59</v>
      </c>
      <c r="B39" s="9">
        <f>SUM(B40:B44)</f>
        <v>2685</v>
      </c>
      <c r="C39" s="9">
        <f t="shared" ref="C39:G39" si="7">SUM(C40:C44)</f>
        <v>2962</v>
      </c>
      <c r="D39" s="9">
        <f t="shared" si="7"/>
        <v>3774</v>
      </c>
      <c r="E39" s="9">
        <f t="shared" si="7"/>
        <v>136</v>
      </c>
      <c r="F39" s="9">
        <f t="shared" si="7"/>
        <v>184</v>
      </c>
      <c r="G39" s="9">
        <f t="shared" si="7"/>
        <v>237</v>
      </c>
      <c r="H39" s="161" t="s">
        <v>432</v>
      </c>
    </row>
    <row r="40" spans="1:9" ht="14.45" customHeight="1">
      <c r="A40" s="158" t="s">
        <v>17</v>
      </c>
      <c r="B40" s="93">
        <v>710</v>
      </c>
      <c r="C40" s="93">
        <v>846</v>
      </c>
      <c r="D40" s="93">
        <v>997</v>
      </c>
      <c r="E40" s="94">
        <v>38</v>
      </c>
      <c r="F40" s="94">
        <v>76</v>
      </c>
      <c r="G40" s="94">
        <v>105</v>
      </c>
      <c r="H40" s="160" t="s">
        <v>95</v>
      </c>
    </row>
    <row r="41" spans="1:9" ht="14.45" customHeight="1">
      <c r="A41" s="155" t="s">
        <v>18</v>
      </c>
      <c r="B41" s="93">
        <v>335</v>
      </c>
      <c r="C41" s="93">
        <v>505</v>
      </c>
      <c r="D41" s="93">
        <v>754</v>
      </c>
      <c r="E41" s="94">
        <v>22</v>
      </c>
      <c r="F41" s="94">
        <v>8</v>
      </c>
      <c r="G41" s="94">
        <v>30</v>
      </c>
      <c r="H41" s="160" t="s">
        <v>96</v>
      </c>
    </row>
    <row r="42" spans="1:9" ht="14.45" customHeight="1">
      <c r="A42" s="155" t="s">
        <v>19</v>
      </c>
      <c r="B42" s="93">
        <v>725</v>
      </c>
      <c r="C42" s="93">
        <v>628</v>
      </c>
      <c r="D42" s="93">
        <v>754</v>
      </c>
      <c r="E42" s="94">
        <v>24</v>
      </c>
      <c r="F42" s="94">
        <v>24</v>
      </c>
      <c r="G42" s="94">
        <v>22</v>
      </c>
      <c r="H42" s="156" t="s">
        <v>97</v>
      </c>
    </row>
    <row r="43" spans="1:9" ht="14.45" customHeight="1">
      <c r="A43" s="155" t="s">
        <v>20</v>
      </c>
      <c r="B43" s="93">
        <v>839</v>
      </c>
      <c r="C43" s="93">
        <v>379</v>
      </c>
      <c r="D43" s="93">
        <v>780</v>
      </c>
      <c r="E43" s="94">
        <v>43</v>
      </c>
      <c r="F43" s="94">
        <v>56</v>
      </c>
      <c r="G43" s="94">
        <v>61</v>
      </c>
      <c r="H43" s="160" t="s">
        <v>98</v>
      </c>
    </row>
    <row r="44" spans="1:9" ht="14.45" customHeight="1">
      <c r="A44" s="155" t="s">
        <v>495</v>
      </c>
      <c r="B44" s="93">
        <v>76</v>
      </c>
      <c r="C44" s="93">
        <v>604</v>
      </c>
      <c r="D44" s="93">
        <v>489</v>
      </c>
      <c r="E44" s="94">
        <v>9</v>
      </c>
      <c r="F44" s="94">
        <v>20</v>
      </c>
      <c r="G44" s="94">
        <v>19</v>
      </c>
      <c r="H44" s="160" t="s">
        <v>99</v>
      </c>
    </row>
    <row r="45" spans="1:9" ht="14.45" customHeight="1">
      <c r="A45" s="149" t="s">
        <v>60</v>
      </c>
      <c r="B45" s="9">
        <f>SUM(B46:B48)</f>
        <v>396</v>
      </c>
      <c r="C45" s="9">
        <f t="shared" ref="C45:G45" si="8">SUM(C46:C48)</f>
        <v>1662</v>
      </c>
      <c r="D45" s="9">
        <f t="shared" si="8"/>
        <v>1423</v>
      </c>
      <c r="E45" s="9">
        <f t="shared" si="8"/>
        <v>4</v>
      </c>
      <c r="F45" s="9">
        <f t="shared" si="8"/>
        <v>18</v>
      </c>
      <c r="G45" s="9">
        <f t="shared" si="8"/>
        <v>11</v>
      </c>
      <c r="H45" s="161" t="s">
        <v>433</v>
      </c>
    </row>
    <row r="46" spans="1:9" ht="14.45" customHeight="1">
      <c r="A46" s="158" t="s">
        <v>21</v>
      </c>
      <c r="B46" s="93">
        <v>175</v>
      </c>
      <c r="C46" s="93">
        <v>806</v>
      </c>
      <c r="D46" s="93">
        <v>736</v>
      </c>
      <c r="E46" s="94">
        <v>3</v>
      </c>
      <c r="F46" s="94">
        <v>17</v>
      </c>
      <c r="G46" s="94">
        <v>10</v>
      </c>
      <c r="H46" s="160" t="s">
        <v>100</v>
      </c>
    </row>
    <row r="47" spans="1:9" ht="14.45" customHeight="1">
      <c r="A47" s="155" t="s">
        <v>22</v>
      </c>
      <c r="B47" s="93">
        <v>132</v>
      </c>
      <c r="C47" s="93">
        <v>554</v>
      </c>
      <c r="D47" s="93">
        <v>405</v>
      </c>
      <c r="E47" s="163">
        <v>0</v>
      </c>
      <c r="F47" s="163">
        <v>0</v>
      </c>
      <c r="G47" s="163">
        <v>0</v>
      </c>
      <c r="H47" s="160" t="s">
        <v>101</v>
      </c>
    </row>
    <row r="48" spans="1:9" ht="14.45" customHeight="1">
      <c r="A48" s="158" t="s">
        <v>361</v>
      </c>
      <c r="B48" s="93">
        <v>89</v>
      </c>
      <c r="C48" s="93">
        <v>302</v>
      </c>
      <c r="D48" s="93">
        <v>282</v>
      </c>
      <c r="E48" s="94">
        <v>1</v>
      </c>
      <c r="F48" s="94">
        <v>1</v>
      </c>
      <c r="G48" s="94">
        <v>1</v>
      </c>
      <c r="H48" s="160" t="s">
        <v>360</v>
      </c>
    </row>
    <row r="49" spans="1:8" ht="14.45" customHeight="1">
      <c r="A49" s="149" t="s">
        <v>61</v>
      </c>
      <c r="B49" s="9">
        <f>SUM(B50:B52)</f>
        <v>532</v>
      </c>
      <c r="C49" s="9">
        <f t="shared" ref="C49:G49" si="9">SUM(C50:C52)</f>
        <v>927</v>
      </c>
      <c r="D49" s="9">
        <f t="shared" si="9"/>
        <v>1112</v>
      </c>
      <c r="E49" s="9">
        <f t="shared" si="9"/>
        <v>11</v>
      </c>
      <c r="F49" s="9">
        <f t="shared" si="9"/>
        <v>20</v>
      </c>
      <c r="G49" s="9">
        <f t="shared" si="9"/>
        <v>23</v>
      </c>
      <c r="H49" s="161" t="s">
        <v>434</v>
      </c>
    </row>
    <row r="50" spans="1:8" ht="14.45" customHeight="1">
      <c r="A50" s="158" t="s">
        <v>23</v>
      </c>
      <c r="B50" s="93">
        <v>35</v>
      </c>
      <c r="C50" s="93">
        <v>96</v>
      </c>
      <c r="D50" s="93">
        <v>72</v>
      </c>
      <c r="E50" s="163">
        <v>0</v>
      </c>
      <c r="F50" s="163">
        <v>0</v>
      </c>
      <c r="G50" s="163">
        <v>0</v>
      </c>
      <c r="H50" s="160" t="s">
        <v>102</v>
      </c>
    </row>
    <row r="51" spans="1:8" ht="14.45" customHeight="1">
      <c r="A51" s="155" t="s">
        <v>24</v>
      </c>
      <c r="B51" s="93">
        <v>296</v>
      </c>
      <c r="C51" s="93">
        <v>610</v>
      </c>
      <c r="D51" s="93">
        <v>734</v>
      </c>
      <c r="E51" s="94">
        <v>9</v>
      </c>
      <c r="F51" s="94">
        <v>8</v>
      </c>
      <c r="G51" s="94">
        <v>15</v>
      </c>
      <c r="H51" s="156" t="s">
        <v>103</v>
      </c>
    </row>
    <row r="52" spans="1:8" ht="14.45" customHeight="1">
      <c r="A52" s="155" t="s">
        <v>25</v>
      </c>
      <c r="B52" s="93">
        <v>201</v>
      </c>
      <c r="C52" s="93">
        <v>221</v>
      </c>
      <c r="D52" s="93">
        <v>306</v>
      </c>
      <c r="E52" s="94">
        <v>2</v>
      </c>
      <c r="F52" s="94">
        <v>12</v>
      </c>
      <c r="G52" s="94">
        <v>8</v>
      </c>
      <c r="H52" s="160" t="s">
        <v>104</v>
      </c>
    </row>
    <row r="53" spans="1:8" ht="14.45" customHeight="1">
      <c r="A53" s="155"/>
      <c r="B53" s="7"/>
      <c r="C53" s="1"/>
      <c r="D53" s="7"/>
      <c r="E53" s="7"/>
      <c r="F53" s="7"/>
      <c r="G53" s="7"/>
      <c r="H53" s="160"/>
    </row>
    <row r="54" spans="1:8" ht="14.45" customHeight="1">
      <c r="A54" s="155"/>
      <c r="B54" s="7"/>
      <c r="C54" s="1"/>
      <c r="D54" s="7"/>
      <c r="E54" s="7"/>
      <c r="F54" s="7"/>
      <c r="G54" s="7"/>
      <c r="H54" s="160"/>
    </row>
    <row r="55" spans="1:8" ht="14.45" customHeight="1">
      <c r="A55" s="155"/>
      <c r="B55" s="7"/>
      <c r="C55" s="1"/>
      <c r="D55" s="7"/>
      <c r="E55" s="7"/>
      <c r="F55" s="7"/>
      <c r="G55" s="7"/>
      <c r="H55" s="160"/>
    </row>
    <row r="56" spans="1:8" ht="14.45" customHeight="1">
      <c r="A56" s="155"/>
      <c r="B56" s="7"/>
      <c r="C56" s="1"/>
      <c r="D56" s="7"/>
      <c r="E56" s="7"/>
      <c r="F56" s="7"/>
      <c r="G56" s="7"/>
      <c r="H56" s="160"/>
    </row>
    <row r="57" spans="1:8" ht="14.45" customHeight="1">
      <c r="A57" s="155"/>
      <c r="B57" s="7"/>
      <c r="C57" s="1"/>
      <c r="D57" s="7"/>
      <c r="E57" s="7"/>
      <c r="F57" s="7"/>
      <c r="G57" s="7"/>
      <c r="H57" s="160"/>
    </row>
    <row r="58" spans="1:8" ht="14.45" customHeight="1">
      <c r="A58" s="149"/>
      <c r="B58" s="183"/>
      <c r="C58" s="183"/>
      <c r="D58" s="183"/>
      <c r="E58" s="121"/>
      <c r="F58" s="121"/>
      <c r="G58" s="121"/>
      <c r="H58" s="157"/>
    </row>
    <row r="59" spans="1:8" ht="14.45" customHeight="1">
      <c r="A59" s="149"/>
      <c r="B59" s="183"/>
      <c r="C59" s="183"/>
      <c r="D59" s="183"/>
      <c r="E59" s="121"/>
      <c r="F59" s="121"/>
      <c r="G59" s="121"/>
      <c r="H59" s="157"/>
    </row>
    <row r="60" spans="1:8" ht="14.45" customHeight="1">
      <c r="A60" s="149"/>
      <c r="B60" s="183"/>
      <c r="C60" s="183"/>
      <c r="D60" s="183"/>
      <c r="E60" s="121"/>
      <c r="F60" s="121"/>
      <c r="G60" s="121"/>
      <c r="H60" s="157"/>
    </row>
    <row r="61" spans="1:8" ht="14.45" customHeight="1">
      <c r="A61" s="149"/>
      <c r="B61" s="183"/>
      <c r="C61" s="183"/>
      <c r="D61" s="183"/>
      <c r="E61" s="121"/>
      <c r="F61" s="121"/>
      <c r="G61" s="121"/>
      <c r="H61" s="157"/>
    </row>
    <row r="62" spans="1:8" ht="14.45" customHeight="1">
      <c r="A62" s="149"/>
      <c r="B62" s="183"/>
      <c r="C62" s="183"/>
      <c r="D62" s="183"/>
      <c r="E62" s="121"/>
      <c r="F62" s="121"/>
      <c r="G62" s="121"/>
      <c r="H62" s="157"/>
    </row>
    <row r="63" spans="1:8" ht="14.45" customHeight="1">
      <c r="A63" s="464"/>
      <c r="B63" s="464"/>
      <c r="C63" s="464"/>
      <c r="D63" s="464"/>
      <c r="E63" s="464"/>
      <c r="F63" s="464"/>
      <c r="G63" s="464"/>
      <c r="H63" s="464"/>
    </row>
    <row r="64" spans="1:8" ht="14.45" customHeight="1">
      <c r="A64" s="419"/>
      <c r="B64" s="419"/>
      <c r="C64" s="419"/>
      <c r="D64" s="419"/>
      <c r="E64" s="419"/>
      <c r="F64" s="419"/>
      <c r="G64" s="419"/>
      <c r="H64" s="419"/>
    </row>
    <row r="65" spans="1:8" ht="14.45" customHeight="1">
      <c r="A65" s="439"/>
      <c r="B65" s="439"/>
      <c r="C65" s="439"/>
      <c r="D65" s="439"/>
      <c r="E65" s="439"/>
      <c r="F65" s="439"/>
      <c r="G65" s="439"/>
      <c r="H65" s="439"/>
    </row>
    <row r="66" spans="1:8" ht="14.45" customHeight="1">
      <c r="A66" s="419"/>
      <c r="B66" s="419"/>
      <c r="C66" s="419"/>
      <c r="D66" s="419"/>
      <c r="E66" s="419"/>
      <c r="F66" s="419"/>
      <c r="G66" s="419"/>
      <c r="H66" s="419"/>
    </row>
    <row r="67" spans="1:8" ht="14.45" customHeight="1">
      <c r="A67" s="133"/>
      <c r="B67" s="183"/>
      <c r="C67" s="183"/>
      <c r="D67" s="183"/>
      <c r="E67" s="121"/>
      <c r="F67" s="465"/>
      <c r="G67" s="465"/>
      <c r="H67" s="465"/>
    </row>
    <row r="68" spans="1:8" ht="14.45" customHeight="1">
      <c r="A68" s="419"/>
      <c r="B68" s="419"/>
      <c r="C68" s="419"/>
      <c r="D68" s="419"/>
      <c r="E68" s="419"/>
      <c r="F68" s="419"/>
      <c r="G68" s="419"/>
      <c r="H68" s="419"/>
    </row>
    <row r="69" spans="1:8" ht="24.75" customHeight="1">
      <c r="A69" s="126" t="s">
        <v>73</v>
      </c>
      <c r="B69" s="183"/>
      <c r="C69" s="183"/>
      <c r="D69" s="183"/>
      <c r="E69" s="121"/>
      <c r="F69" s="121"/>
      <c r="G69" s="121"/>
      <c r="H69" s="128" t="s">
        <v>145</v>
      </c>
    </row>
    <row r="70" spans="1:8" ht="18.95" customHeight="1">
      <c r="A70" s="131" t="s">
        <v>74</v>
      </c>
      <c r="B70" s="183"/>
      <c r="C70" s="183"/>
      <c r="D70" s="183"/>
      <c r="E70" s="121"/>
      <c r="F70" s="121"/>
      <c r="G70" s="121"/>
      <c r="H70" s="132"/>
    </row>
    <row r="71" spans="1:8" ht="18.95" customHeight="1">
      <c r="A71" s="295" t="s">
        <v>603</v>
      </c>
      <c r="F71" s="462" t="s">
        <v>604</v>
      </c>
      <c r="G71" s="462"/>
      <c r="H71" s="462"/>
    </row>
    <row r="72" spans="1:8" ht="18.95" customHeight="1">
      <c r="A72" s="186" t="s">
        <v>720</v>
      </c>
      <c r="F72" s="463" t="s">
        <v>721</v>
      </c>
      <c r="G72" s="463"/>
      <c r="H72" s="463"/>
    </row>
    <row r="73" spans="1:8" ht="12.75" customHeight="1">
      <c r="A73" s="133"/>
      <c r="B73" s="183"/>
      <c r="C73" s="183"/>
      <c r="D73" s="183"/>
      <c r="E73" s="121"/>
      <c r="F73" s="121"/>
      <c r="G73" s="121"/>
      <c r="H73" s="420"/>
    </row>
    <row r="74" spans="1:8" ht="14.45" customHeight="1">
      <c r="A74" s="296" t="s">
        <v>514</v>
      </c>
      <c r="B74" s="460" t="s">
        <v>759</v>
      </c>
      <c r="C74" s="460"/>
      <c r="D74" s="460"/>
      <c r="E74" s="460" t="s">
        <v>758</v>
      </c>
      <c r="F74" s="460"/>
      <c r="G74" s="460"/>
      <c r="H74" s="58" t="s">
        <v>515</v>
      </c>
    </row>
    <row r="75" spans="1:8" ht="14.45" customHeight="1">
      <c r="A75" s="98" t="s">
        <v>777</v>
      </c>
      <c r="B75" s="106" t="s">
        <v>157</v>
      </c>
      <c r="C75" s="106" t="s">
        <v>158</v>
      </c>
      <c r="D75" s="106" t="s">
        <v>159</v>
      </c>
      <c r="E75" s="106" t="s">
        <v>157</v>
      </c>
      <c r="F75" s="106" t="s">
        <v>158</v>
      </c>
      <c r="G75" s="106" t="s">
        <v>159</v>
      </c>
      <c r="H75" s="102" t="s">
        <v>775</v>
      </c>
    </row>
    <row r="76" spans="1:8" ht="14.45" customHeight="1">
      <c r="B76" s="10" t="s">
        <v>492</v>
      </c>
      <c r="C76" s="10" t="s">
        <v>490</v>
      </c>
      <c r="D76" s="10" t="s">
        <v>491</v>
      </c>
      <c r="E76" s="10" t="s">
        <v>492</v>
      </c>
      <c r="F76" s="10" t="s">
        <v>490</v>
      </c>
      <c r="G76" s="10" t="s">
        <v>491</v>
      </c>
      <c r="H76" s="102"/>
    </row>
    <row r="77" spans="1:8" ht="14.45" customHeight="1">
      <c r="A77" s="155"/>
      <c r="B77" s="183"/>
      <c r="C77" s="183"/>
      <c r="D77" s="183"/>
      <c r="E77" s="121"/>
      <c r="F77" s="183"/>
      <c r="G77" s="121"/>
      <c r="H77" s="157"/>
    </row>
    <row r="78" spans="1:8" ht="14.45" customHeight="1">
      <c r="A78" s="149" t="s">
        <v>62</v>
      </c>
      <c r="B78" s="386">
        <f>SUM(B79:B82)</f>
        <v>3005</v>
      </c>
      <c r="C78" s="386">
        <f t="shared" ref="C78:G78" si="10">SUM(C79:C82)</f>
        <v>3251</v>
      </c>
      <c r="D78" s="386">
        <f t="shared" si="10"/>
        <v>4490</v>
      </c>
      <c r="E78" s="386">
        <f t="shared" si="10"/>
        <v>210</v>
      </c>
      <c r="F78" s="386">
        <f t="shared" si="10"/>
        <v>203</v>
      </c>
      <c r="G78" s="386">
        <f t="shared" si="10"/>
        <v>310</v>
      </c>
      <c r="H78" s="161" t="s">
        <v>435</v>
      </c>
    </row>
    <row r="79" spans="1:8" ht="14.45" customHeight="1">
      <c r="A79" s="158" t="s">
        <v>26</v>
      </c>
      <c r="B79" s="385">
        <v>269</v>
      </c>
      <c r="C79" s="385">
        <v>177</v>
      </c>
      <c r="D79" s="385">
        <v>269</v>
      </c>
      <c r="E79" s="385">
        <v>25</v>
      </c>
      <c r="F79" s="385">
        <v>14</v>
      </c>
      <c r="G79" s="385">
        <v>23</v>
      </c>
      <c r="H79" s="156" t="s">
        <v>105</v>
      </c>
    </row>
    <row r="80" spans="1:8" ht="14.45" customHeight="1">
      <c r="A80" s="155" t="s">
        <v>27</v>
      </c>
      <c r="B80" s="385">
        <v>283</v>
      </c>
      <c r="C80" s="385">
        <v>295</v>
      </c>
      <c r="D80" s="385">
        <v>578</v>
      </c>
      <c r="E80" s="385">
        <v>5</v>
      </c>
      <c r="F80" s="385">
        <v>25</v>
      </c>
      <c r="G80" s="385">
        <v>19</v>
      </c>
      <c r="H80" s="159" t="s">
        <v>106</v>
      </c>
    </row>
    <row r="81" spans="1:8" ht="14.45" customHeight="1">
      <c r="A81" s="158" t="s">
        <v>497</v>
      </c>
      <c r="B81" s="385">
        <v>455</v>
      </c>
      <c r="C81" s="385">
        <v>1492</v>
      </c>
      <c r="D81" s="385">
        <v>1267</v>
      </c>
      <c r="E81" s="385">
        <v>21</v>
      </c>
      <c r="F81" s="385">
        <v>21</v>
      </c>
      <c r="G81" s="385">
        <v>21</v>
      </c>
      <c r="H81" s="160" t="s">
        <v>107</v>
      </c>
    </row>
    <row r="82" spans="1:8" ht="14.45" customHeight="1">
      <c r="A82" s="155" t="s">
        <v>28</v>
      </c>
      <c r="B82" s="385">
        <v>1998</v>
      </c>
      <c r="C82" s="385">
        <v>1287</v>
      </c>
      <c r="D82" s="385">
        <v>2376</v>
      </c>
      <c r="E82" s="385">
        <v>159</v>
      </c>
      <c r="F82" s="385">
        <v>143</v>
      </c>
      <c r="G82" s="385">
        <v>247</v>
      </c>
      <c r="H82" s="156" t="s">
        <v>108</v>
      </c>
    </row>
    <row r="83" spans="1:8" ht="14.45" customHeight="1">
      <c r="A83" s="149" t="s">
        <v>63</v>
      </c>
      <c r="B83" s="386">
        <f t="shared" ref="B83:G83" si="11">SUM(B84:B87)</f>
        <v>3421</v>
      </c>
      <c r="C83" s="386">
        <f t="shared" si="11"/>
        <v>4286</v>
      </c>
      <c r="D83" s="386">
        <f t="shared" si="11"/>
        <v>5572</v>
      </c>
      <c r="E83" s="386">
        <f t="shared" si="11"/>
        <v>111</v>
      </c>
      <c r="F83" s="386">
        <f t="shared" si="11"/>
        <v>214</v>
      </c>
      <c r="G83" s="386">
        <f t="shared" si="11"/>
        <v>195</v>
      </c>
      <c r="H83" s="161" t="s">
        <v>436</v>
      </c>
    </row>
    <row r="84" spans="1:8" ht="14.45" customHeight="1">
      <c r="A84" s="158" t="s">
        <v>29</v>
      </c>
      <c r="B84" s="385">
        <v>867</v>
      </c>
      <c r="C84" s="385">
        <v>1024</v>
      </c>
      <c r="D84" s="385">
        <v>1350</v>
      </c>
      <c r="E84" s="385">
        <v>41</v>
      </c>
      <c r="F84" s="385">
        <v>58</v>
      </c>
      <c r="G84" s="385">
        <v>52</v>
      </c>
      <c r="H84" s="160" t="s">
        <v>109</v>
      </c>
    </row>
    <row r="85" spans="1:8" ht="14.45" customHeight="1">
      <c r="A85" s="155" t="s">
        <v>30</v>
      </c>
      <c r="B85" s="385">
        <v>1688</v>
      </c>
      <c r="C85" s="385">
        <v>1689</v>
      </c>
      <c r="D85" s="385">
        <v>2435</v>
      </c>
      <c r="E85" s="385">
        <v>50</v>
      </c>
      <c r="F85" s="385">
        <v>102</v>
      </c>
      <c r="G85" s="385">
        <v>98</v>
      </c>
      <c r="H85" s="156" t="s">
        <v>110</v>
      </c>
    </row>
    <row r="86" spans="1:8" ht="14.45" customHeight="1">
      <c r="A86" s="155" t="s">
        <v>31</v>
      </c>
      <c r="B86" s="385">
        <v>551</v>
      </c>
      <c r="C86" s="385">
        <v>641</v>
      </c>
      <c r="D86" s="385">
        <v>785</v>
      </c>
      <c r="E86" s="385">
        <v>12</v>
      </c>
      <c r="F86" s="385">
        <v>10</v>
      </c>
      <c r="G86" s="385">
        <v>15</v>
      </c>
      <c r="H86" s="159" t="s">
        <v>111</v>
      </c>
    </row>
    <row r="87" spans="1:8" ht="14.45" customHeight="1">
      <c r="A87" s="158" t="s">
        <v>533</v>
      </c>
      <c r="B87" s="385">
        <v>315</v>
      </c>
      <c r="C87" s="385">
        <v>932</v>
      </c>
      <c r="D87" s="385">
        <v>1002</v>
      </c>
      <c r="E87" s="385">
        <v>8</v>
      </c>
      <c r="F87" s="385">
        <v>44</v>
      </c>
      <c r="G87" s="385">
        <v>30</v>
      </c>
      <c r="H87" s="159" t="s">
        <v>532</v>
      </c>
    </row>
    <row r="88" spans="1:8" ht="14.45" customHeight="1">
      <c r="A88" s="149" t="s">
        <v>64</v>
      </c>
      <c r="B88" s="386">
        <f>SUM(B89)</f>
        <v>1791</v>
      </c>
      <c r="C88" s="386">
        <f t="shared" ref="C88:G88" si="12">SUM(C89)</f>
        <v>1089</v>
      </c>
      <c r="D88" s="386">
        <f t="shared" si="12"/>
        <v>2240</v>
      </c>
      <c r="E88" s="386">
        <f t="shared" si="12"/>
        <v>4</v>
      </c>
      <c r="F88" s="386">
        <f t="shared" si="12"/>
        <v>3</v>
      </c>
      <c r="G88" s="386">
        <f t="shared" si="12"/>
        <v>3</v>
      </c>
      <c r="H88" s="161" t="s">
        <v>437</v>
      </c>
    </row>
    <row r="89" spans="1:8" ht="14.45" customHeight="1">
      <c r="A89" s="158" t="s">
        <v>32</v>
      </c>
      <c r="B89" s="385">
        <v>1791</v>
      </c>
      <c r="C89" s="385">
        <v>1089</v>
      </c>
      <c r="D89" s="385">
        <v>2240</v>
      </c>
      <c r="E89" s="385">
        <v>4</v>
      </c>
      <c r="F89" s="385">
        <v>3</v>
      </c>
      <c r="G89" s="385">
        <v>3</v>
      </c>
      <c r="H89" s="160" t="s">
        <v>112</v>
      </c>
    </row>
    <row r="90" spans="1:8" ht="14.45" customHeight="1">
      <c r="A90" s="149" t="s">
        <v>65</v>
      </c>
      <c r="B90" s="386">
        <f>SUM(B91:B92)</f>
        <v>529</v>
      </c>
      <c r="C90" s="386">
        <f t="shared" ref="C90:G90" si="13">SUM(C91:C92)</f>
        <v>918</v>
      </c>
      <c r="D90" s="386">
        <f t="shared" si="13"/>
        <v>1098</v>
      </c>
      <c r="E90" s="386">
        <f t="shared" si="13"/>
        <v>27</v>
      </c>
      <c r="F90" s="386">
        <f t="shared" si="13"/>
        <v>18</v>
      </c>
      <c r="G90" s="386">
        <f t="shared" si="13"/>
        <v>36</v>
      </c>
      <c r="H90" s="161" t="s">
        <v>438</v>
      </c>
    </row>
    <row r="91" spans="1:8" ht="14.45" customHeight="1">
      <c r="A91" s="155" t="s">
        <v>33</v>
      </c>
      <c r="B91" s="385">
        <v>62</v>
      </c>
      <c r="C91" s="385">
        <v>281</v>
      </c>
      <c r="D91" s="385">
        <v>242</v>
      </c>
      <c r="E91" s="385">
        <v>14</v>
      </c>
      <c r="F91" s="385">
        <v>1</v>
      </c>
      <c r="G91" s="385">
        <v>15</v>
      </c>
      <c r="H91" s="156" t="s">
        <v>113</v>
      </c>
    </row>
    <row r="92" spans="1:8" ht="14.45" customHeight="1">
      <c r="A92" s="155" t="s">
        <v>34</v>
      </c>
      <c r="B92" s="385">
        <v>467</v>
      </c>
      <c r="C92" s="385">
        <v>637</v>
      </c>
      <c r="D92" s="385">
        <v>856</v>
      </c>
      <c r="E92" s="385">
        <v>13</v>
      </c>
      <c r="F92" s="385">
        <v>17</v>
      </c>
      <c r="G92" s="385">
        <v>21</v>
      </c>
      <c r="H92" s="156" t="s">
        <v>114</v>
      </c>
    </row>
    <row r="93" spans="1:8" ht="14.45" customHeight="1">
      <c r="A93" s="149" t="s">
        <v>66</v>
      </c>
      <c r="B93" s="386">
        <f t="shared" ref="B93:G93" si="14">SUM(B94:B97)</f>
        <v>3914</v>
      </c>
      <c r="C93" s="386">
        <f t="shared" si="14"/>
        <v>2705</v>
      </c>
      <c r="D93" s="386">
        <f t="shared" si="14"/>
        <v>4041</v>
      </c>
      <c r="E93" s="386">
        <f t="shared" si="14"/>
        <v>147</v>
      </c>
      <c r="F93" s="386">
        <f t="shared" si="14"/>
        <v>91</v>
      </c>
      <c r="G93" s="386">
        <f t="shared" si="14"/>
        <v>122</v>
      </c>
      <c r="H93" s="161" t="s">
        <v>439</v>
      </c>
    </row>
    <row r="94" spans="1:8" ht="14.45" customHeight="1">
      <c r="A94" s="167" t="s">
        <v>35</v>
      </c>
      <c r="B94" s="385">
        <v>670</v>
      </c>
      <c r="C94" s="385">
        <v>965</v>
      </c>
      <c r="D94" s="385">
        <v>996</v>
      </c>
      <c r="E94" s="385">
        <v>42</v>
      </c>
      <c r="F94" s="385">
        <v>32</v>
      </c>
      <c r="G94" s="385">
        <v>60</v>
      </c>
      <c r="H94" s="160" t="s">
        <v>115</v>
      </c>
    </row>
    <row r="95" spans="1:8" ht="14.45" customHeight="1">
      <c r="A95" s="168" t="s">
        <v>36</v>
      </c>
      <c r="B95" s="385">
        <v>288</v>
      </c>
      <c r="C95" s="385">
        <v>300</v>
      </c>
      <c r="D95" s="385">
        <v>479</v>
      </c>
      <c r="E95" s="385">
        <v>6</v>
      </c>
      <c r="F95" s="385">
        <v>13</v>
      </c>
      <c r="G95" s="385">
        <v>13</v>
      </c>
      <c r="H95" s="159" t="s">
        <v>116</v>
      </c>
    </row>
    <row r="96" spans="1:8" ht="14.45" customHeight="1">
      <c r="A96" s="155" t="s">
        <v>37</v>
      </c>
      <c r="B96" s="385">
        <v>2488</v>
      </c>
      <c r="C96" s="385">
        <v>1011</v>
      </c>
      <c r="D96" s="385">
        <v>1859</v>
      </c>
      <c r="E96" s="385">
        <v>76</v>
      </c>
      <c r="F96" s="385">
        <v>43</v>
      </c>
      <c r="G96" s="385">
        <v>40</v>
      </c>
      <c r="H96" s="156" t="s">
        <v>117</v>
      </c>
    </row>
    <row r="97" spans="1:8" ht="14.45" customHeight="1">
      <c r="A97" s="158" t="s">
        <v>509</v>
      </c>
      <c r="B97" s="385">
        <v>468</v>
      </c>
      <c r="C97" s="385">
        <v>429</v>
      </c>
      <c r="D97" s="385">
        <v>707</v>
      </c>
      <c r="E97" s="385">
        <v>23</v>
      </c>
      <c r="F97" s="385">
        <v>3</v>
      </c>
      <c r="G97" s="385">
        <v>9</v>
      </c>
      <c r="H97" s="160" t="s">
        <v>510</v>
      </c>
    </row>
    <row r="98" spans="1:8" ht="14.45" customHeight="1">
      <c r="A98" s="149" t="s">
        <v>67</v>
      </c>
      <c r="B98" s="386">
        <f>SUM(B99:B103)</f>
        <v>4047</v>
      </c>
      <c r="C98" s="386">
        <f t="shared" ref="C98:G98" si="15">SUM(C99:C103)</f>
        <v>7013</v>
      </c>
      <c r="D98" s="386">
        <f t="shared" si="15"/>
        <v>7563</v>
      </c>
      <c r="E98" s="386">
        <f t="shared" si="15"/>
        <v>177</v>
      </c>
      <c r="F98" s="386">
        <f t="shared" si="15"/>
        <v>121</v>
      </c>
      <c r="G98" s="386">
        <f t="shared" si="15"/>
        <v>242</v>
      </c>
      <c r="H98" s="161" t="s">
        <v>440</v>
      </c>
    </row>
    <row r="99" spans="1:8" ht="14.45" customHeight="1">
      <c r="A99" s="158" t="s">
        <v>38</v>
      </c>
      <c r="B99" s="385">
        <v>225</v>
      </c>
      <c r="C99" s="385">
        <v>2162</v>
      </c>
      <c r="D99" s="385">
        <v>1652</v>
      </c>
      <c r="E99" s="385">
        <v>13</v>
      </c>
      <c r="F99" s="385">
        <v>42</v>
      </c>
      <c r="G99" s="385">
        <v>53</v>
      </c>
      <c r="H99" s="160" t="s">
        <v>118</v>
      </c>
    </row>
    <row r="100" spans="1:8" ht="14.45" customHeight="1">
      <c r="A100" s="158" t="s">
        <v>39</v>
      </c>
      <c r="B100" s="385">
        <v>1665</v>
      </c>
      <c r="C100" s="385">
        <v>1735</v>
      </c>
      <c r="D100" s="385">
        <v>2139</v>
      </c>
      <c r="E100" s="385">
        <v>86</v>
      </c>
      <c r="F100" s="385">
        <v>14</v>
      </c>
      <c r="G100" s="385">
        <v>71</v>
      </c>
      <c r="H100" s="160" t="s">
        <v>119</v>
      </c>
    </row>
    <row r="101" spans="1:8" ht="14.45" customHeight="1">
      <c r="A101" s="158" t="s">
        <v>40</v>
      </c>
      <c r="B101" s="385">
        <v>334</v>
      </c>
      <c r="C101" s="385">
        <v>244</v>
      </c>
      <c r="D101" s="385">
        <v>349</v>
      </c>
      <c r="E101" s="385">
        <v>5</v>
      </c>
      <c r="F101" s="385">
        <v>19</v>
      </c>
      <c r="G101" s="385">
        <v>17</v>
      </c>
      <c r="H101" s="160" t="s">
        <v>120</v>
      </c>
    </row>
    <row r="102" spans="1:8" ht="14.45" customHeight="1">
      <c r="A102" s="158" t="s">
        <v>41</v>
      </c>
      <c r="B102" s="385">
        <v>884</v>
      </c>
      <c r="C102" s="385">
        <v>2194</v>
      </c>
      <c r="D102" s="385">
        <v>2500</v>
      </c>
      <c r="E102" s="385">
        <v>53</v>
      </c>
      <c r="F102" s="385">
        <v>35</v>
      </c>
      <c r="G102" s="385">
        <v>73</v>
      </c>
      <c r="H102" s="160" t="s">
        <v>121</v>
      </c>
    </row>
    <row r="103" spans="1:8" ht="14.45" customHeight="1">
      <c r="A103" s="158" t="s">
        <v>373</v>
      </c>
      <c r="B103" s="385">
        <v>939</v>
      </c>
      <c r="C103" s="385">
        <v>678</v>
      </c>
      <c r="D103" s="385">
        <v>923</v>
      </c>
      <c r="E103" s="385">
        <v>20</v>
      </c>
      <c r="F103" s="385">
        <v>11</v>
      </c>
      <c r="G103" s="385">
        <v>28</v>
      </c>
      <c r="H103" s="8" t="s">
        <v>374</v>
      </c>
    </row>
    <row r="104" spans="1:8" ht="14.45" customHeight="1">
      <c r="A104" s="149" t="s">
        <v>68</v>
      </c>
      <c r="B104" s="386">
        <f>SUM(B105:B107)</f>
        <v>2716</v>
      </c>
      <c r="C104" s="386">
        <f t="shared" ref="C104:G104" si="16">SUM(C105:C107)</f>
        <v>3396</v>
      </c>
      <c r="D104" s="386">
        <f t="shared" si="16"/>
        <v>4567</v>
      </c>
      <c r="E104" s="386">
        <f t="shared" si="16"/>
        <v>28</v>
      </c>
      <c r="F104" s="386">
        <f t="shared" si="16"/>
        <v>47</v>
      </c>
      <c r="G104" s="386">
        <f t="shared" si="16"/>
        <v>51</v>
      </c>
      <c r="H104" s="161" t="s">
        <v>441</v>
      </c>
    </row>
    <row r="105" spans="1:8" ht="14.45" customHeight="1">
      <c r="A105" s="158" t="s">
        <v>42</v>
      </c>
      <c r="B105" s="385">
        <v>1420</v>
      </c>
      <c r="C105" s="385">
        <v>2088</v>
      </c>
      <c r="D105" s="385">
        <v>2681</v>
      </c>
      <c r="E105" s="385">
        <v>14</v>
      </c>
      <c r="F105" s="385">
        <v>18</v>
      </c>
      <c r="G105" s="385">
        <v>27</v>
      </c>
      <c r="H105" s="160" t="s">
        <v>122</v>
      </c>
    </row>
    <row r="106" spans="1:8" ht="14.45" customHeight="1">
      <c r="A106" s="155" t="s">
        <v>43</v>
      </c>
      <c r="B106" s="385">
        <v>910</v>
      </c>
      <c r="C106" s="385">
        <v>504</v>
      </c>
      <c r="D106" s="385">
        <v>933</v>
      </c>
      <c r="E106" s="385">
        <v>14</v>
      </c>
      <c r="F106" s="385">
        <v>21</v>
      </c>
      <c r="G106" s="385">
        <v>20</v>
      </c>
      <c r="H106" s="160" t="s">
        <v>123</v>
      </c>
    </row>
    <row r="107" spans="1:8" ht="14.45" customHeight="1">
      <c r="A107" s="155" t="s">
        <v>44</v>
      </c>
      <c r="B107" s="385">
        <v>386</v>
      </c>
      <c r="C107" s="385">
        <v>804</v>
      </c>
      <c r="D107" s="385">
        <v>953</v>
      </c>
      <c r="E107" s="389">
        <v>0</v>
      </c>
      <c r="F107" s="385">
        <v>8</v>
      </c>
      <c r="G107" s="385">
        <v>4</v>
      </c>
      <c r="H107" s="160" t="s">
        <v>124</v>
      </c>
    </row>
    <row r="108" spans="1:8" ht="14.45" customHeight="1">
      <c r="A108" s="149" t="s">
        <v>69</v>
      </c>
      <c r="B108" s="386">
        <f>SUM(B109:B111)</f>
        <v>1395</v>
      </c>
      <c r="C108" s="386">
        <f t="shared" ref="C108:G108" si="17">SUM(C109:C111)</f>
        <v>1900</v>
      </c>
      <c r="D108" s="386">
        <f t="shared" si="17"/>
        <v>2525</v>
      </c>
      <c r="E108" s="386">
        <f t="shared" si="17"/>
        <v>87</v>
      </c>
      <c r="F108" s="386">
        <f t="shared" si="17"/>
        <v>50</v>
      </c>
      <c r="G108" s="386">
        <f t="shared" si="17"/>
        <v>116</v>
      </c>
      <c r="H108" s="161" t="s">
        <v>442</v>
      </c>
    </row>
    <row r="109" spans="1:8" ht="14.45" customHeight="1">
      <c r="A109" s="155" t="s">
        <v>45</v>
      </c>
      <c r="B109" s="385">
        <v>747</v>
      </c>
      <c r="C109" s="385">
        <v>460</v>
      </c>
      <c r="D109" s="385">
        <v>959</v>
      </c>
      <c r="E109" s="385">
        <v>34</v>
      </c>
      <c r="F109" s="385">
        <v>7</v>
      </c>
      <c r="G109" s="385">
        <v>30</v>
      </c>
      <c r="H109" s="160" t="s">
        <v>125</v>
      </c>
    </row>
    <row r="110" spans="1:8" ht="14.45" customHeight="1">
      <c r="A110" s="155" t="s">
        <v>46</v>
      </c>
      <c r="B110" s="385">
        <v>168</v>
      </c>
      <c r="C110" s="385">
        <v>432</v>
      </c>
      <c r="D110" s="385">
        <v>457</v>
      </c>
      <c r="E110" s="385">
        <v>17</v>
      </c>
      <c r="F110" s="385">
        <v>18</v>
      </c>
      <c r="G110" s="385">
        <v>34</v>
      </c>
      <c r="H110" s="160" t="s">
        <v>126</v>
      </c>
    </row>
    <row r="111" spans="1:8" ht="14.45" customHeight="1">
      <c r="A111" s="155" t="s">
        <v>47</v>
      </c>
      <c r="B111" s="385">
        <v>480</v>
      </c>
      <c r="C111" s="385">
        <v>1008</v>
      </c>
      <c r="D111" s="385">
        <v>1109</v>
      </c>
      <c r="E111" s="385">
        <v>36</v>
      </c>
      <c r="F111" s="385">
        <v>25</v>
      </c>
      <c r="G111" s="385">
        <v>52</v>
      </c>
      <c r="H111" s="156" t="s">
        <v>127</v>
      </c>
    </row>
    <row r="112" spans="1:8" ht="14.45" customHeight="1">
      <c r="A112" s="149" t="s">
        <v>70</v>
      </c>
      <c r="B112" s="386">
        <f>SUM(B113:B116)</f>
        <v>2427</v>
      </c>
      <c r="C112" s="386">
        <f t="shared" ref="C112:G112" si="18">SUM(C113:C116)</f>
        <v>2979</v>
      </c>
      <c r="D112" s="386">
        <f t="shared" si="18"/>
        <v>4070</v>
      </c>
      <c r="E112" s="386">
        <f t="shared" si="18"/>
        <v>15</v>
      </c>
      <c r="F112" s="386">
        <f t="shared" si="18"/>
        <v>34</v>
      </c>
      <c r="G112" s="386">
        <f t="shared" si="18"/>
        <v>37</v>
      </c>
      <c r="H112" s="161" t="s">
        <v>443</v>
      </c>
    </row>
    <row r="113" spans="1:8" ht="14.45" customHeight="1">
      <c r="A113" s="158" t="s">
        <v>48</v>
      </c>
      <c r="B113" s="385">
        <v>67</v>
      </c>
      <c r="C113" s="385">
        <v>629</v>
      </c>
      <c r="D113" s="385">
        <v>536</v>
      </c>
      <c r="E113" s="385">
        <v>9</v>
      </c>
      <c r="F113" s="385">
        <v>20</v>
      </c>
      <c r="G113" s="385">
        <v>21</v>
      </c>
      <c r="H113" s="160" t="s">
        <v>128</v>
      </c>
    </row>
    <row r="114" spans="1:8" ht="14.45" customHeight="1">
      <c r="A114" s="158" t="s">
        <v>49</v>
      </c>
      <c r="B114" s="385">
        <v>432</v>
      </c>
      <c r="C114" s="385">
        <v>501</v>
      </c>
      <c r="D114" s="385">
        <v>666</v>
      </c>
      <c r="E114" s="385">
        <v>5</v>
      </c>
      <c r="F114" s="385">
        <v>6</v>
      </c>
      <c r="G114" s="385">
        <v>9</v>
      </c>
      <c r="H114" s="159" t="s">
        <v>129</v>
      </c>
    </row>
    <row r="115" spans="1:8" ht="14.45" customHeight="1">
      <c r="A115" s="155" t="s">
        <v>50</v>
      </c>
      <c r="B115" s="385">
        <v>1859</v>
      </c>
      <c r="C115" s="385">
        <v>1629</v>
      </c>
      <c r="D115" s="385">
        <v>2637</v>
      </c>
      <c r="E115" s="385">
        <v>1</v>
      </c>
      <c r="F115" s="385">
        <v>6</v>
      </c>
      <c r="G115" s="385">
        <v>6</v>
      </c>
      <c r="H115" s="156" t="s">
        <v>130</v>
      </c>
    </row>
    <row r="116" spans="1:8" ht="14.45" customHeight="1">
      <c r="A116" s="158" t="s">
        <v>358</v>
      </c>
      <c r="B116" s="385">
        <v>69</v>
      </c>
      <c r="C116" s="385">
        <v>220</v>
      </c>
      <c r="D116" s="385">
        <v>231</v>
      </c>
      <c r="E116" s="389">
        <v>0</v>
      </c>
      <c r="F116" s="385">
        <v>2</v>
      </c>
      <c r="G116" s="385">
        <v>1</v>
      </c>
      <c r="H116" s="160" t="s">
        <v>359</v>
      </c>
    </row>
    <row r="117" spans="1:8" ht="14.45" customHeight="1">
      <c r="A117" s="149" t="s">
        <v>71</v>
      </c>
      <c r="B117" s="386">
        <f>SUM(B118:B119)</f>
        <v>1809</v>
      </c>
      <c r="C117" s="386">
        <f t="shared" ref="C117:G117" si="19">SUM(C118:C119)</f>
        <v>2003</v>
      </c>
      <c r="D117" s="386">
        <f t="shared" si="19"/>
        <v>2455</v>
      </c>
      <c r="E117" s="386">
        <f t="shared" si="19"/>
        <v>59</v>
      </c>
      <c r="F117" s="386">
        <f t="shared" si="19"/>
        <v>39</v>
      </c>
      <c r="G117" s="386">
        <f t="shared" si="19"/>
        <v>75</v>
      </c>
      <c r="H117" s="161" t="s">
        <v>444</v>
      </c>
    </row>
    <row r="118" spans="1:8" ht="14.45" customHeight="1">
      <c r="A118" s="158" t="s">
        <v>51</v>
      </c>
      <c r="B118" s="385">
        <v>1269</v>
      </c>
      <c r="C118" s="385">
        <v>1538</v>
      </c>
      <c r="D118" s="385">
        <v>1819</v>
      </c>
      <c r="E118" s="385">
        <v>50</v>
      </c>
      <c r="F118" s="385">
        <v>28</v>
      </c>
      <c r="G118" s="385">
        <v>66</v>
      </c>
      <c r="H118" s="160" t="s">
        <v>131</v>
      </c>
    </row>
    <row r="119" spans="1:8" ht="14.45" customHeight="1">
      <c r="A119" s="155" t="s">
        <v>52</v>
      </c>
      <c r="B119" s="385">
        <v>540</v>
      </c>
      <c r="C119" s="385">
        <v>465</v>
      </c>
      <c r="D119" s="385">
        <v>636</v>
      </c>
      <c r="E119" s="385">
        <v>9</v>
      </c>
      <c r="F119" s="385">
        <v>11</v>
      </c>
      <c r="G119" s="385">
        <v>9</v>
      </c>
      <c r="H119" s="160" t="s">
        <v>496</v>
      </c>
    </row>
    <row r="120" spans="1:8" ht="14.45" customHeight="1">
      <c r="A120" s="149" t="s">
        <v>72</v>
      </c>
      <c r="B120" s="386">
        <f>SUM(B121:B122)</f>
        <v>1723</v>
      </c>
      <c r="C120" s="386">
        <f t="shared" ref="C120:G120" si="20">SUM(C121:C122)</f>
        <v>1440</v>
      </c>
      <c r="D120" s="386">
        <f t="shared" si="20"/>
        <v>2053</v>
      </c>
      <c r="E120" s="386">
        <f t="shared" si="20"/>
        <v>32</v>
      </c>
      <c r="F120" s="386">
        <f t="shared" si="20"/>
        <v>34</v>
      </c>
      <c r="G120" s="386">
        <f t="shared" si="20"/>
        <v>47</v>
      </c>
      <c r="H120" s="161" t="s">
        <v>445</v>
      </c>
    </row>
    <row r="121" spans="1:8" ht="14.45" customHeight="1">
      <c r="A121" s="158" t="s">
        <v>53</v>
      </c>
      <c r="B121" s="385">
        <v>1497</v>
      </c>
      <c r="C121" s="385">
        <v>690</v>
      </c>
      <c r="D121" s="385">
        <v>1596</v>
      </c>
      <c r="E121" s="385">
        <v>26</v>
      </c>
      <c r="F121" s="385">
        <v>30</v>
      </c>
      <c r="G121" s="385">
        <v>37</v>
      </c>
      <c r="H121" s="160" t="s">
        <v>132</v>
      </c>
    </row>
    <row r="122" spans="1:8" ht="14.45" customHeight="1">
      <c r="A122" s="158" t="s">
        <v>54</v>
      </c>
      <c r="B122" s="385">
        <v>226</v>
      </c>
      <c r="C122" s="385">
        <v>750</v>
      </c>
      <c r="D122" s="385">
        <v>457</v>
      </c>
      <c r="E122" s="412">
        <v>6</v>
      </c>
      <c r="F122" s="385">
        <v>4</v>
      </c>
      <c r="G122" s="385">
        <v>10</v>
      </c>
      <c r="H122" s="160" t="s">
        <v>133</v>
      </c>
    </row>
    <row r="123" spans="1:8" ht="14.45" customHeight="1">
      <c r="A123" s="158"/>
      <c r="B123" s="7"/>
      <c r="C123" s="7"/>
      <c r="D123" s="7"/>
      <c r="E123" s="7"/>
      <c r="F123" s="7"/>
      <c r="G123" s="7"/>
      <c r="H123" s="160"/>
    </row>
    <row r="124" spans="1:8" ht="14.45" customHeight="1">
      <c r="A124" s="171" t="s">
        <v>77</v>
      </c>
      <c r="B124" s="6">
        <f t="shared" ref="B124:F124" si="21">B120+B117+B112+B108+B104+B98+B93+B90+B88+B83+B78+B49+B45+B39+B34+B32+B29+B25+B20+B18+B10</f>
        <v>50248</v>
      </c>
      <c r="C124" s="6">
        <f t="shared" si="21"/>
        <v>60504</v>
      </c>
      <c r="D124" s="6">
        <f t="shared" si="21"/>
        <v>75399</v>
      </c>
      <c r="E124" s="6">
        <f t="shared" si="21"/>
        <v>1722</v>
      </c>
      <c r="F124" s="6">
        <f t="shared" si="21"/>
        <v>1819</v>
      </c>
      <c r="G124" s="6">
        <f>G120+G117+G112+G108+G104+G98+G93+G90+G88+G83+G78+G49+G45+G39+G34+G32+G29+G25+G20+G18+G10</f>
        <v>2509</v>
      </c>
      <c r="H124" s="161" t="s">
        <v>0</v>
      </c>
    </row>
    <row r="125" spans="1:8" ht="12.95" customHeight="1">
      <c r="A125" s="16"/>
      <c r="B125" s="390"/>
      <c r="C125" s="390"/>
      <c r="D125" s="390"/>
      <c r="E125" s="390"/>
      <c r="F125" s="390"/>
      <c r="G125" s="390"/>
      <c r="H125" s="31"/>
    </row>
    <row r="126" spans="1:8" ht="12.95" customHeight="1">
      <c r="A126" s="16"/>
      <c r="B126" s="184"/>
      <c r="C126" s="184"/>
      <c r="D126" s="184"/>
      <c r="E126" s="184"/>
      <c r="F126" s="184"/>
      <c r="G126" s="184"/>
      <c r="H126" s="31"/>
    </row>
    <row r="127" spans="1:8" ht="12.95" customHeight="1">
      <c r="E127" s="93"/>
      <c r="F127" s="93"/>
      <c r="G127" s="93"/>
      <c r="H127" s="96"/>
    </row>
    <row r="128" spans="1:8" ht="12.95" customHeight="1">
      <c r="E128" s="93"/>
      <c r="F128" s="93"/>
      <c r="G128" s="93"/>
      <c r="H128" s="96"/>
    </row>
    <row r="129" spans="1:8" ht="12.95" customHeight="1">
      <c r="E129" s="93"/>
      <c r="F129" s="93"/>
      <c r="G129" s="93"/>
      <c r="H129" s="96"/>
    </row>
    <row r="130" spans="1:8" ht="12.95" customHeight="1">
      <c r="E130" s="93"/>
      <c r="F130" s="93"/>
      <c r="G130" s="93"/>
      <c r="H130" s="96"/>
    </row>
    <row r="131" spans="1:8" ht="12.95" customHeight="1">
      <c r="E131" s="93"/>
      <c r="F131" s="93"/>
      <c r="G131" s="93"/>
      <c r="H131" s="96"/>
    </row>
    <row r="132" spans="1:8" ht="12.95" customHeight="1">
      <c r="E132" s="93"/>
      <c r="F132" s="93"/>
      <c r="G132" s="93"/>
      <c r="H132" s="96"/>
    </row>
    <row r="133" spans="1:8" ht="12.95" customHeight="1">
      <c r="E133" s="93"/>
      <c r="F133" s="93"/>
      <c r="G133" s="93"/>
      <c r="H133" s="96"/>
    </row>
    <row r="134" spans="1:8" ht="12.95" customHeight="1"/>
    <row r="135" spans="1:8">
      <c r="A135" s="2" t="s">
        <v>280</v>
      </c>
    </row>
    <row r="136" spans="1:8">
      <c r="A136" s="59" t="s">
        <v>525</v>
      </c>
      <c r="H136" s="93"/>
    </row>
    <row r="137" spans="1:8">
      <c r="A137" s="59" t="s">
        <v>747</v>
      </c>
      <c r="B137" s="59"/>
      <c r="C137" s="19"/>
      <c r="D137" s="19"/>
      <c r="E137" s="127"/>
      <c r="F137" s="19"/>
      <c r="G137" s="127"/>
      <c r="H137" s="60" t="s">
        <v>746</v>
      </c>
    </row>
    <row r="138" spans="1:8" ht="14.25">
      <c r="A138" s="461"/>
      <c r="B138" s="461"/>
      <c r="C138" s="461"/>
      <c r="D138" s="461"/>
      <c r="E138" s="461"/>
      <c r="F138" s="461"/>
      <c r="G138" s="461"/>
      <c r="H138" s="461"/>
    </row>
    <row r="158" spans="3:3">
      <c r="C158" s="118"/>
    </row>
  </sheetData>
  <mergeCells count="11">
    <mergeCell ref="B6:D6"/>
    <mergeCell ref="E6:G6"/>
    <mergeCell ref="A138:H138"/>
    <mergeCell ref="F3:H3"/>
    <mergeCell ref="F4:H4"/>
    <mergeCell ref="A63:H63"/>
    <mergeCell ref="F71:H71"/>
    <mergeCell ref="F72:H72"/>
    <mergeCell ref="B74:D74"/>
    <mergeCell ref="E74:G74"/>
    <mergeCell ref="F67:H67"/>
  </mergeCells>
  <pageMargins left="0.78740157480314965" right="0.78740157480314965" top="1.1811023622047245" bottom="0.98425196850393704" header="0.51181102362204722" footer="0.51181102362204722"/>
  <pageSetup paperSize="9"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codeName="ورقة1"/>
  <dimension ref="A1:I182"/>
  <sheetViews>
    <sheetView showGridLines="0" topLeftCell="A53" workbookViewId="0">
      <selection activeCell="F44" sqref="F44"/>
    </sheetView>
  </sheetViews>
  <sheetFormatPr baseColWidth="10" defaultColWidth="12.5703125" defaultRowHeight="12.75"/>
  <cols>
    <col min="1" max="1" width="17.7109375" style="129" customWidth="1"/>
    <col min="2" max="7" width="11.7109375" style="127" customWidth="1"/>
    <col min="8" max="8" width="24" style="127" customWidth="1"/>
    <col min="9" max="9" width="4.7109375" style="129" customWidth="1"/>
    <col min="10" max="16384" width="12.5703125" style="129"/>
  </cols>
  <sheetData>
    <row r="1" spans="1:9" ht="24.75" customHeight="1">
      <c r="A1" s="126" t="s">
        <v>73</v>
      </c>
      <c r="H1" s="128" t="s">
        <v>145</v>
      </c>
    </row>
    <row r="2" spans="1:9" ht="18.95" customHeight="1">
      <c r="A2" s="131" t="s">
        <v>74</v>
      </c>
      <c r="H2" s="132"/>
    </row>
    <row r="3" spans="1:9" ht="18.95" customHeight="1">
      <c r="A3" s="181" t="s">
        <v>605</v>
      </c>
      <c r="E3" s="129"/>
      <c r="F3" s="457" t="s">
        <v>462</v>
      </c>
      <c r="G3" s="457"/>
      <c r="H3" s="457"/>
      <c r="I3" s="175"/>
    </row>
    <row r="4" spans="1:9" ht="18.95" customHeight="1">
      <c r="A4" s="133" t="s">
        <v>263</v>
      </c>
      <c r="G4" s="466" t="s">
        <v>362</v>
      </c>
      <c r="H4" s="466"/>
    </row>
    <row r="5" spans="1:9" ht="18.95" customHeight="1">
      <c r="A5" s="181" t="s">
        <v>350</v>
      </c>
      <c r="F5" s="465" t="s">
        <v>363</v>
      </c>
      <c r="G5" s="465"/>
      <c r="H5" s="465"/>
    </row>
    <row r="6" spans="1:9" ht="18.95" customHeight="1">
      <c r="A6" s="181"/>
      <c r="H6" s="440"/>
    </row>
    <row r="7" spans="1:9" ht="13.5" customHeight="1">
      <c r="A7" s="137" t="s">
        <v>777</v>
      </c>
      <c r="B7" s="177" t="s">
        <v>285</v>
      </c>
      <c r="C7" s="177" t="s">
        <v>147</v>
      </c>
      <c r="D7" s="177" t="s">
        <v>714</v>
      </c>
      <c r="E7" s="177" t="s">
        <v>261</v>
      </c>
      <c r="F7" s="177" t="s">
        <v>260</v>
      </c>
      <c r="G7" s="178" t="s">
        <v>0</v>
      </c>
      <c r="H7" s="140" t="s">
        <v>775</v>
      </c>
    </row>
    <row r="8" spans="1:9" s="16" customFormat="1" ht="13.5" customHeight="1">
      <c r="B8" s="177" t="s">
        <v>149</v>
      </c>
      <c r="C8" s="178" t="s">
        <v>148</v>
      </c>
      <c r="D8" s="177" t="s">
        <v>715</v>
      </c>
      <c r="G8" s="141" t="s">
        <v>146</v>
      </c>
    </row>
    <row r="9" spans="1:9" ht="13.5" customHeight="1">
      <c r="A9" s="144"/>
      <c r="B9" s="147" t="s">
        <v>257</v>
      </c>
      <c r="C9" s="153" t="s">
        <v>141</v>
      </c>
      <c r="D9" s="147" t="s">
        <v>713</v>
      </c>
      <c r="E9" s="147" t="s">
        <v>141</v>
      </c>
      <c r="F9" s="147" t="s">
        <v>140</v>
      </c>
      <c r="G9" s="179" t="s">
        <v>75</v>
      </c>
      <c r="H9" s="147"/>
      <c r="I9" s="182"/>
    </row>
    <row r="10" spans="1:9" ht="13.5" customHeight="1">
      <c r="B10" s="147" t="s">
        <v>143</v>
      </c>
      <c r="C10" s="147" t="s">
        <v>144</v>
      </c>
      <c r="D10" s="147" t="s">
        <v>712</v>
      </c>
      <c r="E10" s="179" t="s">
        <v>493</v>
      </c>
      <c r="F10" s="147" t="s">
        <v>142</v>
      </c>
      <c r="G10" s="147" t="s">
        <v>76</v>
      </c>
      <c r="H10" s="179"/>
      <c r="I10" s="180"/>
    </row>
    <row r="11" spans="1:9" ht="8.1" customHeight="1"/>
    <row r="12" spans="1:9" s="152" customFormat="1" ht="14.45" customHeight="1">
      <c r="A12" s="149" t="s">
        <v>55</v>
      </c>
      <c r="B12" s="384">
        <f>SUM(B13:B19)</f>
        <v>2386</v>
      </c>
      <c r="C12" s="384">
        <f t="shared" ref="C12:G12" si="0">SUM(C13:C19)</f>
        <v>1960</v>
      </c>
      <c r="D12" s="384">
        <f t="shared" si="0"/>
        <v>31882</v>
      </c>
      <c r="E12" s="384">
        <f t="shared" si="0"/>
        <v>2452</v>
      </c>
      <c r="F12" s="384">
        <f t="shared" si="0"/>
        <v>3264</v>
      </c>
      <c r="G12" s="384">
        <f t="shared" si="0"/>
        <v>85752</v>
      </c>
      <c r="H12" s="151" t="s">
        <v>425</v>
      </c>
      <c r="I12" s="143"/>
    </row>
    <row r="13" spans="1:9" s="16" customFormat="1" ht="14.45" customHeight="1">
      <c r="A13" s="155" t="s">
        <v>2</v>
      </c>
      <c r="B13" s="385">
        <v>1033</v>
      </c>
      <c r="C13" s="385">
        <v>763</v>
      </c>
      <c r="D13" s="447">
        <v>8987</v>
      </c>
      <c r="E13" s="385">
        <v>786</v>
      </c>
      <c r="F13" s="385">
        <v>1345</v>
      </c>
      <c r="G13" s="385">
        <v>25682</v>
      </c>
      <c r="H13" s="156" t="s">
        <v>78</v>
      </c>
      <c r="I13" s="157"/>
    </row>
    <row r="14" spans="1:9" s="152" customFormat="1" ht="14.45" customHeight="1">
      <c r="A14" s="158" t="s">
        <v>1</v>
      </c>
      <c r="B14" s="385">
        <v>833</v>
      </c>
      <c r="C14" s="385">
        <v>460</v>
      </c>
      <c r="D14" s="447">
        <v>9358</v>
      </c>
      <c r="E14" s="385">
        <v>719</v>
      </c>
      <c r="F14" s="385">
        <v>985</v>
      </c>
      <c r="G14" s="385">
        <v>23157</v>
      </c>
      <c r="H14" s="159" t="s">
        <v>79</v>
      </c>
      <c r="I14" s="143"/>
    </row>
    <row r="15" spans="1:9" s="16" customFormat="1" ht="14.45" customHeight="1">
      <c r="A15" s="158" t="s">
        <v>3</v>
      </c>
      <c r="B15" s="385">
        <v>306</v>
      </c>
      <c r="C15" s="385">
        <v>270</v>
      </c>
      <c r="D15" s="447">
        <v>9293</v>
      </c>
      <c r="E15" s="385">
        <v>314</v>
      </c>
      <c r="F15" s="385">
        <v>709</v>
      </c>
      <c r="G15" s="385">
        <v>18606</v>
      </c>
      <c r="H15" s="160" t="s">
        <v>80</v>
      </c>
      <c r="I15" s="157"/>
    </row>
    <row r="16" spans="1:9" s="152" customFormat="1" ht="14.45" customHeight="1">
      <c r="A16" s="155" t="s">
        <v>4</v>
      </c>
      <c r="B16" s="385">
        <v>69</v>
      </c>
      <c r="C16" s="385">
        <v>167</v>
      </c>
      <c r="D16" s="447">
        <v>632</v>
      </c>
      <c r="E16" s="385">
        <v>250</v>
      </c>
      <c r="F16" s="385">
        <v>71</v>
      </c>
      <c r="G16" s="385">
        <v>5734</v>
      </c>
      <c r="H16" s="156" t="s">
        <v>81</v>
      </c>
      <c r="I16" s="143"/>
    </row>
    <row r="17" spans="1:9" s="16" customFormat="1" ht="14.45" customHeight="1">
      <c r="A17" s="158" t="s">
        <v>5</v>
      </c>
      <c r="B17" s="385">
        <v>8</v>
      </c>
      <c r="C17" s="385">
        <v>30</v>
      </c>
      <c r="D17" s="447">
        <v>173</v>
      </c>
      <c r="E17" s="385">
        <v>39</v>
      </c>
      <c r="F17" s="385">
        <v>1</v>
      </c>
      <c r="G17" s="385">
        <v>2945</v>
      </c>
      <c r="H17" s="160" t="s">
        <v>82</v>
      </c>
      <c r="I17" s="157"/>
    </row>
    <row r="18" spans="1:9" s="16" customFormat="1" ht="14.45" customHeight="1">
      <c r="A18" s="158" t="s">
        <v>6</v>
      </c>
      <c r="B18" s="385">
        <v>113</v>
      </c>
      <c r="C18" s="385">
        <v>36</v>
      </c>
      <c r="D18" s="447">
        <v>358</v>
      </c>
      <c r="E18" s="385">
        <v>20</v>
      </c>
      <c r="F18" s="385">
        <v>89</v>
      </c>
      <c r="G18" s="385">
        <v>2157</v>
      </c>
      <c r="H18" s="160" t="s">
        <v>471</v>
      </c>
      <c r="I18" s="157"/>
    </row>
    <row r="19" spans="1:9" s="16" customFormat="1" ht="14.45" customHeight="1">
      <c r="A19" s="158" t="s">
        <v>7</v>
      </c>
      <c r="B19" s="385">
        <v>24</v>
      </c>
      <c r="C19" s="385">
        <v>234</v>
      </c>
      <c r="D19" s="447">
        <v>3081</v>
      </c>
      <c r="E19" s="385">
        <v>324</v>
      </c>
      <c r="F19" s="385">
        <v>64</v>
      </c>
      <c r="G19" s="385">
        <v>7471</v>
      </c>
      <c r="H19" s="160" t="s">
        <v>83</v>
      </c>
      <c r="I19" s="157"/>
    </row>
    <row r="20" spans="1:9" s="16" customFormat="1" ht="14.45" customHeight="1">
      <c r="A20" s="149" t="s">
        <v>494</v>
      </c>
      <c r="B20" s="386">
        <f>B21</f>
        <v>51</v>
      </c>
      <c r="C20" s="386">
        <f t="shared" ref="C20:G20" si="1">C21</f>
        <v>404</v>
      </c>
      <c r="D20" s="386">
        <f t="shared" si="1"/>
        <v>887</v>
      </c>
      <c r="E20" s="386">
        <f t="shared" si="1"/>
        <v>375</v>
      </c>
      <c r="F20" s="386">
        <f t="shared" si="1"/>
        <v>241</v>
      </c>
      <c r="G20" s="386">
        <f t="shared" si="1"/>
        <v>6961</v>
      </c>
      <c r="H20" s="161" t="s">
        <v>426</v>
      </c>
      <c r="I20" s="157"/>
    </row>
    <row r="21" spans="1:9" s="152" customFormat="1" ht="14.45" customHeight="1">
      <c r="A21" s="158" t="s">
        <v>484</v>
      </c>
      <c r="B21" s="385">
        <v>51</v>
      </c>
      <c r="C21" s="385">
        <v>404</v>
      </c>
      <c r="D21" s="447">
        <v>887</v>
      </c>
      <c r="E21" s="385">
        <v>375</v>
      </c>
      <c r="F21" s="385">
        <v>241</v>
      </c>
      <c r="G21" s="385">
        <v>6961</v>
      </c>
      <c r="H21" s="160" t="s">
        <v>84</v>
      </c>
      <c r="I21" s="143"/>
    </row>
    <row r="22" spans="1:9" s="16" customFormat="1" ht="14.45" customHeight="1">
      <c r="A22" s="149" t="s">
        <v>207</v>
      </c>
      <c r="B22" s="386">
        <f>SUM(B23:B26)</f>
        <v>331</v>
      </c>
      <c r="C22" s="386">
        <f t="shared" ref="C22:G22" si="2">SUM(C23:C26)</f>
        <v>898</v>
      </c>
      <c r="D22" s="386">
        <f t="shared" si="2"/>
        <v>12825</v>
      </c>
      <c r="E22" s="386">
        <f t="shared" si="2"/>
        <v>1048</v>
      </c>
      <c r="F22" s="386">
        <f t="shared" si="2"/>
        <v>264</v>
      </c>
      <c r="G22" s="386">
        <f t="shared" si="2"/>
        <v>39828</v>
      </c>
      <c r="H22" s="161" t="s">
        <v>427</v>
      </c>
      <c r="I22" s="157"/>
    </row>
    <row r="23" spans="1:9" s="16" customFormat="1" ht="14.45" customHeight="1">
      <c r="A23" s="158" t="s">
        <v>8</v>
      </c>
      <c r="B23" s="385">
        <v>49</v>
      </c>
      <c r="C23" s="385">
        <v>121</v>
      </c>
      <c r="D23" s="447">
        <v>1282</v>
      </c>
      <c r="E23" s="385">
        <v>165</v>
      </c>
      <c r="F23" s="385">
        <v>26</v>
      </c>
      <c r="G23" s="385">
        <v>6067</v>
      </c>
      <c r="H23" s="160" t="s">
        <v>85</v>
      </c>
      <c r="I23" s="157"/>
    </row>
    <row r="24" spans="1:9" s="16" customFormat="1" ht="14.45" customHeight="1">
      <c r="A24" s="155" t="s">
        <v>9</v>
      </c>
      <c r="B24" s="385">
        <v>144</v>
      </c>
      <c r="C24" s="385">
        <v>324</v>
      </c>
      <c r="D24" s="447">
        <v>4972</v>
      </c>
      <c r="E24" s="385">
        <v>493</v>
      </c>
      <c r="F24" s="385">
        <v>103</v>
      </c>
      <c r="G24" s="385">
        <v>14744</v>
      </c>
      <c r="H24" s="159" t="s">
        <v>86</v>
      </c>
      <c r="I24" s="157"/>
    </row>
    <row r="25" spans="1:9" s="16" customFormat="1" ht="14.45" customHeight="1">
      <c r="A25" s="155" t="s">
        <v>10</v>
      </c>
      <c r="B25" s="385">
        <v>117</v>
      </c>
      <c r="C25" s="385">
        <v>249</v>
      </c>
      <c r="D25" s="447">
        <v>4868</v>
      </c>
      <c r="E25" s="385">
        <v>246</v>
      </c>
      <c r="F25" s="385">
        <v>115</v>
      </c>
      <c r="G25" s="385">
        <v>13465</v>
      </c>
      <c r="H25" s="160" t="s">
        <v>87</v>
      </c>
      <c r="I25" s="157"/>
    </row>
    <row r="26" spans="1:9" s="16" customFormat="1" ht="14.45" customHeight="1">
      <c r="A26" s="158" t="s">
        <v>346</v>
      </c>
      <c r="B26" s="385">
        <v>21</v>
      </c>
      <c r="C26" s="385">
        <v>204</v>
      </c>
      <c r="D26" s="447">
        <v>1703</v>
      </c>
      <c r="E26" s="385">
        <v>144</v>
      </c>
      <c r="F26" s="385">
        <v>20</v>
      </c>
      <c r="G26" s="385">
        <v>5552</v>
      </c>
      <c r="H26" s="160" t="s">
        <v>347</v>
      </c>
      <c r="I26" s="157"/>
    </row>
    <row r="27" spans="1:9" s="16" customFormat="1" ht="14.45" customHeight="1">
      <c r="A27" s="149" t="s">
        <v>56</v>
      </c>
      <c r="B27" s="6">
        <f t="shared" ref="B27:F27" si="3">SUM(B28:B30)</f>
        <v>18664</v>
      </c>
      <c r="C27" s="4">
        <f t="shared" si="3"/>
        <v>6840</v>
      </c>
      <c r="D27" s="4">
        <f t="shared" si="3"/>
        <v>14051</v>
      </c>
      <c r="E27" s="4">
        <f t="shared" si="3"/>
        <v>800</v>
      </c>
      <c r="F27" s="4">
        <f t="shared" si="3"/>
        <v>10220</v>
      </c>
      <c r="G27" s="4">
        <f>SUM(G28:G30)</f>
        <v>228286</v>
      </c>
      <c r="H27" s="161" t="s">
        <v>428</v>
      </c>
      <c r="I27" s="157"/>
    </row>
    <row r="28" spans="1:9" s="16" customFormat="1" ht="14.45" customHeight="1">
      <c r="A28" s="155" t="s">
        <v>508</v>
      </c>
      <c r="B28" s="385">
        <v>967</v>
      </c>
      <c r="C28" s="385">
        <v>513</v>
      </c>
      <c r="D28" s="447">
        <v>1969</v>
      </c>
      <c r="E28" s="385">
        <v>451</v>
      </c>
      <c r="F28" s="385">
        <v>892</v>
      </c>
      <c r="G28" s="385">
        <v>14003</v>
      </c>
      <c r="H28" s="160" t="s">
        <v>88</v>
      </c>
      <c r="I28" s="157"/>
    </row>
    <row r="29" spans="1:9" s="152" customFormat="1" ht="14.45" customHeight="1">
      <c r="A29" s="158" t="s">
        <v>153</v>
      </c>
      <c r="B29" s="385">
        <v>17500</v>
      </c>
      <c r="C29" s="119">
        <v>5939</v>
      </c>
      <c r="D29" s="447">
        <v>10608</v>
      </c>
      <c r="E29" s="123">
        <v>0</v>
      </c>
      <c r="F29" s="119">
        <v>9070</v>
      </c>
      <c r="G29" s="3">
        <v>204424</v>
      </c>
      <c r="H29" s="160" t="s">
        <v>309</v>
      </c>
      <c r="I29" s="143"/>
    </row>
    <row r="30" spans="1:9" s="16" customFormat="1" ht="14.45" customHeight="1">
      <c r="A30" s="155" t="s">
        <v>481</v>
      </c>
      <c r="B30" s="385">
        <v>197</v>
      </c>
      <c r="C30" s="385">
        <v>388</v>
      </c>
      <c r="D30" s="447">
        <v>1474</v>
      </c>
      <c r="E30" s="385">
        <v>349</v>
      </c>
      <c r="F30" s="385">
        <v>258</v>
      </c>
      <c r="G30" s="385">
        <v>9859</v>
      </c>
      <c r="H30" s="160" t="s">
        <v>507</v>
      </c>
      <c r="I30" s="157"/>
    </row>
    <row r="31" spans="1:9" s="152" customFormat="1" ht="14.45" customHeight="1">
      <c r="A31" s="149" t="s">
        <v>57</v>
      </c>
      <c r="B31" s="386">
        <f>SUM(B32:B33)</f>
        <v>869</v>
      </c>
      <c r="C31" s="386">
        <f t="shared" ref="C31:G31" si="4">SUM(C32:C33)</f>
        <v>1003</v>
      </c>
      <c r="D31" s="386">
        <f t="shared" si="4"/>
        <v>2870</v>
      </c>
      <c r="E31" s="386">
        <f t="shared" si="4"/>
        <v>1341</v>
      </c>
      <c r="F31" s="386">
        <f t="shared" si="4"/>
        <v>637</v>
      </c>
      <c r="G31" s="386">
        <f t="shared" si="4"/>
        <v>34659</v>
      </c>
      <c r="H31" s="161" t="s">
        <v>429</v>
      </c>
      <c r="I31" s="143"/>
    </row>
    <row r="32" spans="1:9" s="16" customFormat="1" ht="14.45" customHeight="1">
      <c r="A32" s="158" t="s">
        <v>11</v>
      </c>
      <c r="B32" s="385">
        <v>780</v>
      </c>
      <c r="C32" s="385">
        <v>774</v>
      </c>
      <c r="D32" s="447">
        <v>1618</v>
      </c>
      <c r="E32" s="385">
        <v>844</v>
      </c>
      <c r="F32" s="385">
        <v>503</v>
      </c>
      <c r="G32" s="385">
        <v>22250</v>
      </c>
      <c r="H32" s="160" t="s">
        <v>89</v>
      </c>
      <c r="I32" s="157"/>
    </row>
    <row r="33" spans="1:9" s="16" customFormat="1" ht="14.45" customHeight="1">
      <c r="A33" s="158" t="s">
        <v>12</v>
      </c>
      <c r="B33" s="385">
        <v>89</v>
      </c>
      <c r="C33" s="385">
        <v>229</v>
      </c>
      <c r="D33" s="447">
        <v>1252</v>
      </c>
      <c r="E33" s="385">
        <v>497</v>
      </c>
      <c r="F33" s="385">
        <v>134</v>
      </c>
      <c r="G33" s="385">
        <v>12409</v>
      </c>
      <c r="H33" s="159" t="s">
        <v>90</v>
      </c>
      <c r="I33" s="157"/>
    </row>
    <row r="34" spans="1:9" s="16" customFormat="1" ht="14.45" customHeight="1">
      <c r="A34" s="149" t="s">
        <v>58</v>
      </c>
      <c r="B34" s="386">
        <f>B35</f>
        <v>95</v>
      </c>
      <c r="C34" s="386">
        <f t="shared" ref="C34:G34" si="5">C35</f>
        <v>279</v>
      </c>
      <c r="D34" s="386">
        <f t="shared" si="5"/>
        <v>824</v>
      </c>
      <c r="E34" s="386">
        <f t="shared" si="5"/>
        <v>92</v>
      </c>
      <c r="F34" s="386">
        <f t="shared" si="5"/>
        <v>84</v>
      </c>
      <c r="G34" s="386">
        <f t="shared" si="5"/>
        <v>5006</v>
      </c>
      <c r="H34" s="161" t="s">
        <v>430</v>
      </c>
      <c r="I34" s="157"/>
    </row>
    <row r="35" spans="1:9" s="16" customFormat="1" ht="14.45" customHeight="1">
      <c r="A35" s="158" t="s">
        <v>13</v>
      </c>
      <c r="B35" s="385">
        <v>95</v>
      </c>
      <c r="C35" s="385">
        <v>279</v>
      </c>
      <c r="D35" s="447">
        <v>824</v>
      </c>
      <c r="E35" s="385">
        <v>92</v>
      </c>
      <c r="F35" s="385">
        <v>84</v>
      </c>
      <c r="G35" s="385">
        <v>5006</v>
      </c>
      <c r="H35" s="160" t="s">
        <v>91</v>
      </c>
      <c r="I35" s="157"/>
    </row>
    <row r="36" spans="1:9" s="16" customFormat="1" ht="14.45" customHeight="1">
      <c r="A36" s="162" t="s">
        <v>253</v>
      </c>
      <c r="B36" s="386">
        <f>SUM(B37:B40)</f>
        <v>1305</v>
      </c>
      <c r="C36" s="386">
        <f t="shared" ref="C36:G36" si="6">SUM(C37:C40)</f>
        <v>1508</v>
      </c>
      <c r="D36" s="386">
        <f t="shared" si="6"/>
        <v>9665</v>
      </c>
      <c r="E36" s="386">
        <f t="shared" si="6"/>
        <v>1785</v>
      </c>
      <c r="F36" s="386">
        <f t="shared" si="6"/>
        <v>2199</v>
      </c>
      <c r="G36" s="386">
        <f t="shared" si="6"/>
        <v>62500</v>
      </c>
      <c r="H36" s="151" t="s">
        <v>431</v>
      </c>
      <c r="I36" s="157"/>
    </row>
    <row r="37" spans="1:9" s="16" customFormat="1" ht="14.45" customHeight="1">
      <c r="A37" s="155" t="s">
        <v>14</v>
      </c>
      <c r="B37" s="385">
        <v>37</v>
      </c>
      <c r="C37" s="385">
        <v>177</v>
      </c>
      <c r="D37" s="447">
        <v>211</v>
      </c>
      <c r="E37" s="385">
        <v>343</v>
      </c>
      <c r="F37" s="385">
        <v>99</v>
      </c>
      <c r="G37" s="385">
        <v>5812</v>
      </c>
      <c r="H37" s="160" t="s">
        <v>92</v>
      </c>
      <c r="I37" s="157"/>
    </row>
    <row r="38" spans="1:9" s="152" customFormat="1" ht="14.45" customHeight="1">
      <c r="A38" s="158" t="s">
        <v>15</v>
      </c>
      <c r="B38" s="385">
        <v>91</v>
      </c>
      <c r="C38" s="385">
        <v>251</v>
      </c>
      <c r="D38" s="447">
        <v>1411</v>
      </c>
      <c r="E38" s="385">
        <v>417</v>
      </c>
      <c r="F38" s="385">
        <v>171</v>
      </c>
      <c r="G38" s="385">
        <v>8025</v>
      </c>
      <c r="H38" s="160" t="s">
        <v>93</v>
      </c>
      <c r="I38" s="143"/>
    </row>
    <row r="39" spans="1:9" s="16" customFormat="1" ht="14.45" customHeight="1">
      <c r="A39" s="155" t="s">
        <v>16</v>
      </c>
      <c r="B39" s="385">
        <v>1137</v>
      </c>
      <c r="C39" s="385">
        <v>997</v>
      </c>
      <c r="D39" s="447">
        <v>7065</v>
      </c>
      <c r="E39" s="385">
        <v>935</v>
      </c>
      <c r="F39" s="385">
        <v>1869</v>
      </c>
      <c r="G39" s="385">
        <v>43374</v>
      </c>
      <c r="H39" s="156" t="s">
        <v>94</v>
      </c>
      <c r="I39" s="157"/>
    </row>
    <row r="40" spans="1:9" s="16" customFormat="1" ht="14.45" customHeight="1">
      <c r="A40" s="158" t="s">
        <v>760</v>
      </c>
      <c r="B40" s="385">
        <v>40</v>
      </c>
      <c r="C40" s="385">
        <v>83</v>
      </c>
      <c r="D40" s="447">
        <v>978</v>
      </c>
      <c r="E40" s="385">
        <v>90</v>
      </c>
      <c r="F40" s="385">
        <v>60</v>
      </c>
      <c r="G40" s="385">
        <v>5289</v>
      </c>
      <c r="H40" s="160" t="s">
        <v>368</v>
      </c>
      <c r="I40" s="157"/>
    </row>
    <row r="41" spans="1:9" s="16" customFormat="1" ht="14.45" customHeight="1">
      <c r="A41" s="149" t="s">
        <v>59</v>
      </c>
      <c r="B41" s="386">
        <f>SUM(B42:B46)</f>
        <v>1041</v>
      </c>
      <c r="C41" s="386">
        <f t="shared" ref="C41:G41" si="7">SUM(C42:C46)</f>
        <v>1762</v>
      </c>
      <c r="D41" s="386">
        <f t="shared" si="7"/>
        <v>14201</v>
      </c>
      <c r="E41" s="386">
        <f t="shared" si="7"/>
        <v>1540</v>
      </c>
      <c r="F41" s="386">
        <f t="shared" si="7"/>
        <v>2398</v>
      </c>
      <c r="G41" s="386">
        <f t="shared" si="7"/>
        <v>68618</v>
      </c>
      <c r="H41" s="161" t="s">
        <v>432</v>
      </c>
      <c r="I41" s="157"/>
    </row>
    <row r="42" spans="1:9" s="16" customFormat="1" ht="14.45" customHeight="1">
      <c r="A42" s="158" t="s">
        <v>17</v>
      </c>
      <c r="B42" s="385">
        <v>669</v>
      </c>
      <c r="C42" s="385">
        <v>683</v>
      </c>
      <c r="D42" s="447">
        <v>2859</v>
      </c>
      <c r="E42" s="385">
        <v>402</v>
      </c>
      <c r="F42" s="385">
        <v>1363</v>
      </c>
      <c r="G42" s="385">
        <v>27832</v>
      </c>
      <c r="H42" s="160" t="s">
        <v>95</v>
      </c>
      <c r="I42" s="157"/>
    </row>
    <row r="43" spans="1:9" s="16" customFormat="1" ht="14.45" customHeight="1">
      <c r="A43" s="155" t="s">
        <v>18</v>
      </c>
      <c r="B43" s="385">
        <v>81</v>
      </c>
      <c r="C43" s="385">
        <v>152</v>
      </c>
      <c r="D43" s="447">
        <v>3169</v>
      </c>
      <c r="E43" s="385">
        <v>292</v>
      </c>
      <c r="F43" s="385">
        <v>214</v>
      </c>
      <c r="G43" s="385">
        <v>10846</v>
      </c>
      <c r="H43" s="160" t="s">
        <v>96</v>
      </c>
      <c r="I43" s="157"/>
    </row>
    <row r="44" spans="1:9" s="16" customFormat="1" ht="14.45" customHeight="1">
      <c r="A44" s="155" t="s">
        <v>19</v>
      </c>
      <c r="B44" s="385">
        <v>129</v>
      </c>
      <c r="C44" s="385">
        <v>256</v>
      </c>
      <c r="D44" s="447">
        <v>4361</v>
      </c>
      <c r="E44" s="385">
        <v>267</v>
      </c>
      <c r="F44" s="385">
        <v>377</v>
      </c>
      <c r="G44" s="385">
        <v>11634</v>
      </c>
      <c r="H44" s="156" t="s">
        <v>97</v>
      </c>
      <c r="I44" s="157"/>
    </row>
    <row r="45" spans="1:9" s="152" customFormat="1" ht="14.45" customHeight="1">
      <c r="A45" s="155" t="s">
        <v>20</v>
      </c>
      <c r="B45" s="385">
        <v>126</v>
      </c>
      <c r="C45" s="385">
        <v>446</v>
      </c>
      <c r="D45" s="447">
        <v>2577</v>
      </c>
      <c r="E45" s="385">
        <v>324</v>
      </c>
      <c r="F45" s="385">
        <v>386</v>
      </c>
      <c r="G45" s="385">
        <v>11312</v>
      </c>
      <c r="H45" s="160" t="s">
        <v>98</v>
      </c>
      <c r="I45" s="143"/>
    </row>
    <row r="46" spans="1:9" s="16" customFormat="1" ht="14.45" customHeight="1">
      <c r="A46" s="155" t="s">
        <v>495</v>
      </c>
      <c r="B46" s="385">
        <v>36</v>
      </c>
      <c r="C46" s="385">
        <v>225</v>
      </c>
      <c r="D46" s="447">
        <v>1235</v>
      </c>
      <c r="E46" s="385">
        <v>255</v>
      </c>
      <c r="F46" s="385">
        <v>58</v>
      </c>
      <c r="G46" s="385">
        <v>6994</v>
      </c>
      <c r="H46" s="160" t="s">
        <v>99</v>
      </c>
      <c r="I46" s="157"/>
    </row>
    <row r="47" spans="1:9" s="16" customFormat="1" ht="14.45" customHeight="1">
      <c r="A47" s="149" t="s">
        <v>60</v>
      </c>
      <c r="B47" s="386">
        <f>SUM(B48:B50)</f>
        <v>287</v>
      </c>
      <c r="C47" s="386">
        <f t="shared" ref="C47:G47" si="8">SUM(C48:C50)</f>
        <v>432</v>
      </c>
      <c r="D47" s="386">
        <f t="shared" si="8"/>
        <v>3793</v>
      </c>
      <c r="E47" s="386">
        <f t="shared" si="8"/>
        <v>286</v>
      </c>
      <c r="F47" s="386">
        <f t="shared" si="8"/>
        <v>205</v>
      </c>
      <c r="G47" s="386">
        <f t="shared" si="8"/>
        <v>22485</v>
      </c>
      <c r="H47" s="161" t="s">
        <v>433</v>
      </c>
      <c r="I47" s="157"/>
    </row>
    <row r="48" spans="1:9" s="16" customFormat="1" ht="14.45" customHeight="1">
      <c r="A48" s="158" t="s">
        <v>21</v>
      </c>
      <c r="B48" s="385">
        <v>204</v>
      </c>
      <c r="C48" s="385">
        <v>299</v>
      </c>
      <c r="D48" s="447">
        <v>2063</v>
      </c>
      <c r="E48" s="385">
        <v>123</v>
      </c>
      <c r="F48" s="385">
        <v>138</v>
      </c>
      <c r="G48" s="385">
        <v>13427</v>
      </c>
      <c r="H48" s="160" t="s">
        <v>100</v>
      </c>
      <c r="I48" s="157"/>
    </row>
    <row r="49" spans="1:9" s="16" customFormat="1" ht="14.45" customHeight="1">
      <c r="A49" s="155" t="s">
        <v>22</v>
      </c>
      <c r="B49" s="385">
        <v>33</v>
      </c>
      <c r="C49" s="385">
        <v>91</v>
      </c>
      <c r="D49" s="447">
        <v>790</v>
      </c>
      <c r="E49" s="385">
        <v>83</v>
      </c>
      <c r="F49" s="385">
        <v>17</v>
      </c>
      <c r="G49" s="385">
        <v>4845</v>
      </c>
      <c r="H49" s="160" t="s">
        <v>101</v>
      </c>
      <c r="I49" s="157"/>
    </row>
    <row r="50" spans="1:9" s="16" customFormat="1" ht="14.45" customHeight="1">
      <c r="A50" s="158" t="s">
        <v>361</v>
      </c>
      <c r="B50" s="385">
        <v>50</v>
      </c>
      <c r="C50" s="385">
        <v>42</v>
      </c>
      <c r="D50" s="447">
        <v>940</v>
      </c>
      <c r="E50" s="385">
        <v>80</v>
      </c>
      <c r="F50" s="385">
        <v>50</v>
      </c>
      <c r="G50" s="385">
        <v>4213</v>
      </c>
      <c r="H50" s="160" t="s">
        <v>360</v>
      </c>
      <c r="I50" s="157"/>
    </row>
    <row r="51" spans="1:9" s="16" customFormat="1" ht="14.45" customHeight="1">
      <c r="A51" s="149" t="s">
        <v>61</v>
      </c>
      <c r="B51" s="386">
        <f>SUM(B52:B54)</f>
        <v>458</v>
      </c>
      <c r="C51" s="386">
        <f t="shared" ref="C51:G51" si="9">SUM(C52:C54)</f>
        <v>257</v>
      </c>
      <c r="D51" s="386">
        <f t="shared" si="9"/>
        <v>1683</v>
      </c>
      <c r="E51" s="386">
        <f t="shared" si="9"/>
        <v>49</v>
      </c>
      <c r="F51" s="386">
        <f t="shared" si="9"/>
        <v>222</v>
      </c>
      <c r="G51" s="386">
        <f t="shared" si="9"/>
        <v>10403</v>
      </c>
      <c r="H51" s="161" t="s">
        <v>434</v>
      </c>
      <c r="I51" s="157"/>
    </row>
    <row r="52" spans="1:9" s="16" customFormat="1" ht="14.45" customHeight="1">
      <c r="A52" s="158" t="s">
        <v>23</v>
      </c>
      <c r="B52" s="385">
        <v>4</v>
      </c>
      <c r="C52" s="385">
        <v>36</v>
      </c>
      <c r="D52" s="447">
        <v>600</v>
      </c>
      <c r="E52" s="385">
        <v>2</v>
      </c>
      <c r="F52" s="385">
        <v>10</v>
      </c>
      <c r="G52" s="385">
        <v>1453</v>
      </c>
      <c r="H52" s="160" t="s">
        <v>102</v>
      </c>
      <c r="I52" s="157"/>
    </row>
    <row r="53" spans="1:9" s="16" customFormat="1" ht="14.45" customHeight="1">
      <c r="A53" s="155" t="s">
        <v>24</v>
      </c>
      <c r="B53" s="385">
        <v>307</v>
      </c>
      <c r="C53" s="385">
        <v>175</v>
      </c>
      <c r="D53" s="447">
        <v>850</v>
      </c>
      <c r="E53" s="385">
        <v>30</v>
      </c>
      <c r="F53" s="385">
        <v>105</v>
      </c>
      <c r="G53" s="385">
        <v>7030</v>
      </c>
      <c r="H53" s="156" t="s">
        <v>103</v>
      </c>
      <c r="I53" s="157"/>
    </row>
    <row r="54" spans="1:9" s="16" customFormat="1" ht="14.45" customHeight="1">
      <c r="A54" s="155" t="s">
        <v>25</v>
      </c>
      <c r="B54" s="385">
        <v>147</v>
      </c>
      <c r="C54" s="385">
        <v>46</v>
      </c>
      <c r="D54" s="447">
        <v>233</v>
      </c>
      <c r="E54" s="385">
        <v>17</v>
      </c>
      <c r="F54" s="385">
        <v>107</v>
      </c>
      <c r="G54" s="385">
        <v>1920</v>
      </c>
      <c r="H54" s="160" t="s">
        <v>104</v>
      </c>
      <c r="I54" s="157"/>
    </row>
    <row r="55" spans="1:9" s="16" customFormat="1" ht="12.95" customHeight="1">
      <c r="A55" s="155"/>
      <c r="B55" s="7"/>
      <c r="C55" s="1"/>
      <c r="D55" s="7"/>
      <c r="E55" s="7"/>
      <c r="F55" s="7"/>
      <c r="G55" s="7"/>
      <c r="H55" s="160"/>
      <c r="I55" s="157"/>
    </row>
    <row r="56" spans="1:9" s="16" customFormat="1" ht="12.95" customHeight="1">
      <c r="A56" s="155"/>
      <c r="B56" s="7"/>
      <c r="C56" s="1"/>
      <c r="D56" s="7"/>
      <c r="E56" s="7"/>
      <c r="F56" s="7"/>
      <c r="G56" s="7"/>
      <c r="H56" s="160"/>
      <c r="I56" s="157"/>
    </row>
    <row r="57" spans="1:9" s="16" customFormat="1" ht="12.95" customHeight="1">
      <c r="A57" s="155"/>
      <c r="B57" s="7"/>
      <c r="C57" s="1"/>
      <c r="D57" s="7"/>
      <c r="E57" s="7"/>
      <c r="F57" s="7"/>
      <c r="G57" s="7"/>
      <c r="H57" s="160"/>
      <c r="I57" s="157"/>
    </row>
    <row r="58" spans="1:9" s="16" customFormat="1" ht="12.95" customHeight="1">
      <c r="A58" s="155"/>
      <c r="B58" s="7"/>
      <c r="C58" s="1"/>
      <c r="D58" s="7"/>
      <c r="E58" s="7"/>
      <c r="F58" s="7"/>
      <c r="G58" s="7"/>
      <c r="H58" s="160"/>
      <c r="I58" s="157"/>
    </row>
    <row r="59" spans="1:9" s="16" customFormat="1" ht="12.95" customHeight="1">
      <c r="A59" s="155"/>
      <c r="B59" s="7"/>
      <c r="C59" s="1"/>
      <c r="D59" s="7"/>
      <c r="E59" s="7"/>
      <c r="F59" s="7"/>
      <c r="G59" s="7"/>
      <c r="H59" s="160"/>
      <c r="I59" s="157"/>
    </row>
    <row r="60" spans="1:9" s="16" customFormat="1" ht="12.95" customHeight="1">
      <c r="A60" s="149"/>
      <c r="B60" s="183"/>
      <c r="C60" s="183"/>
      <c r="D60" s="183"/>
      <c r="E60" s="121"/>
      <c r="F60" s="121"/>
      <c r="G60" s="121"/>
      <c r="H60" s="157"/>
      <c r="I60" s="157"/>
    </row>
    <row r="61" spans="1:9" s="16" customFormat="1" ht="12.95" customHeight="1">
      <c r="A61" s="149"/>
      <c r="B61" s="183"/>
      <c r="C61" s="183"/>
      <c r="D61" s="183"/>
      <c r="E61" s="121"/>
      <c r="F61" s="121"/>
      <c r="G61" s="121"/>
      <c r="H61" s="157"/>
      <c r="I61" s="157"/>
    </row>
    <row r="62" spans="1:9" s="16" customFormat="1" ht="12.95" customHeight="1">
      <c r="A62" s="149"/>
      <c r="B62" s="183"/>
      <c r="C62" s="183"/>
      <c r="D62" s="183"/>
      <c r="E62" s="121"/>
      <c r="F62" s="121"/>
      <c r="G62" s="121"/>
      <c r="H62" s="157"/>
      <c r="I62" s="157"/>
    </row>
    <row r="63" spans="1:9" s="16" customFormat="1" ht="12.95" customHeight="1">
      <c r="A63" s="149"/>
      <c r="B63" s="183"/>
      <c r="C63" s="183"/>
      <c r="D63" s="183"/>
      <c r="E63" s="121"/>
      <c r="F63" s="121"/>
      <c r="G63" s="121"/>
      <c r="H63" s="157"/>
      <c r="I63" s="157"/>
    </row>
    <row r="64" spans="1:9" s="16" customFormat="1" ht="12.95" customHeight="1">
      <c r="A64" s="149"/>
      <c r="B64" s="183"/>
      <c r="C64" s="183"/>
      <c r="D64" s="183"/>
      <c r="E64" s="121"/>
      <c r="F64" s="121"/>
      <c r="G64" s="121"/>
      <c r="H64" s="157"/>
      <c r="I64" s="157"/>
    </row>
    <row r="65" spans="1:9" s="16" customFormat="1" ht="12.95" customHeight="1">
      <c r="A65" s="149"/>
      <c r="B65" s="183"/>
      <c r="C65" s="183"/>
      <c r="D65" s="183"/>
      <c r="E65" s="121"/>
      <c r="F65" s="121"/>
      <c r="G65" s="121"/>
      <c r="H65" s="157"/>
      <c r="I65" s="157"/>
    </row>
    <row r="66" spans="1:9" s="16" customFormat="1" ht="12.95" customHeight="1">
      <c r="A66" s="149"/>
      <c r="B66" s="183"/>
      <c r="C66" s="183"/>
      <c r="D66" s="183"/>
      <c r="E66" s="121"/>
      <c r="F66" s="121"/>
      <c r="G66" s="121"/>
      <c r="H66" s="157"/>
      <c r="I66" s="157"/>
    </row>
    <row r="67" spans="1:9" s="16" customFormat="1" ht="12.95" customHeight="1">
      <c r="A67" s="149"/>
      <c r="B67" s="183"/>
      <c r="C67" s="183"/>
      <c r="D67" s="183"/>
      <c r="E67" s="121"/>
      <c r="F67" s="121"/>
      <c r="G67" s="121"/>
      <c r="H67" s="157"/>
      <c r="I67" s="157"/>
    </row>
    <row r="68" spans="1:9" s="16" customFormat="1" ht="12.95" customHeight="1">
      <c r="A68" s="149"/>
      <c r="B68" s="183"/>
      <c r="C68" s="183"/>
      <c r="D68" s="183"/>
      <c r="E68" s="121"/>
      <c r="F68" s="121"/>
      <c r="G68" s="121"/>
      <c r="H68" s="157"/>
      <c r="I68" s="157"/>
    </row>
    <row r="69" spans="1:9" s="16" customFormat="1" ht="12.95" customHeight="1">
      <c r="A69" s="149"/>
      <c r="B69" s="183"/>
      <c r="C69" s="183"/>
      <c r="D69" s="183"/>
      <c r="E69" s="121"/>
      <c r="F69" s="121"/>
      <c r="G69" s="121"/>
      <c r="H69" s="157"/>
      <c r="I69" s="157"/>
    </row>
    <row r="70" spans="1:9" s="16" customFormat="1" ht="12.95" customHeight="1">
      <c r="A70" s="464"/>
      <c r="B70" s="464"/>
      <c r="C70" s="464"/>
      <c r="D70" s="464"/>
      <c r="E70" s="464"/>
      <c r="F70" s="464"/>
      <c r="G70" s="464"/>
      <c r="H70" s="464"/>
      <c r="I70" s="157"/>
    </row>
    <row r="71" spans="1:9" ht="24.75" customHeight="1">
      <c r="A71" s="126" t="s">
        <v>73</v>
      </c>
      <c r="B71" s="183"/>
      <c r="C71" s="183"/>
      <c r="D71" s="183"/>
      <c r="E71" s="121"/>
      <c r="F71" s="121"/>
      <c r="G71" s="121"/>
      <c r="H71" s="128" t="s">
        <v>145</v>
      </c>
      <c r="I71" s="157"/>
    </row>
    <row r="72" spans="1:9" ht="18.95" customHeight="1">
      <c r="A72" s="131" t="s">
        <v>74</v>
      </c>
      <c r="B72" s="183"/>
      <c r="C72" s="183"/>
      <c r="D72" s="183"/>
      <c r="E72" s="121"/>
      <c r="F72" s="121"/>
      <c r="G72" s="121"/>
      <c r="H72" s="132"/>
      <c r="I72" s="157"/>
    </row>
    <row r="73" spans="1:9" ht="18.95" customHeight="1">
      <c r="A73" s="181" t="s">
        <v>461</v>
      </c>
      <c r="B73" s="183"/>
      <c r="C73" s="183"/>
      <c r="D73" s="183"/>
      <c r="E73" s="134"/>
      <c r="F73" s="457" t="s">
        <v>462</v>
      </c>
      <c r="G73" s="457"/>
      <c r="H73" s="457"/>
      <c r="I73" s="157"/>
    </row>
    <row r="74" spans="1:9" ht="18.95" customHeight="1">
      <c r="A74" s="133" t="s">
        <v>263</v>
      </c>
      <c r="B74" s="183"/>
      <c r="C74" s="183"/>
      <c r="D74" s="183"/>
      <c r="E74" s="121"/>
      <c r="F74" s="121"/>
      <c r="G74" s="466" t="s">
        <v>362</v>
      </c>
      <c r="H74" s="466"/>
      <c r="I74" s="157"/>
    </row>
    <row r="75" spans="1:9" ht="18.95" customHeight="1">
      <c r="A75" s="133" t="s">
        <v>422</v>
      </c>
      <c r="B75" s="183"/>
      <c r="C75" s="183"/>
      <c r="D75" s="183"/>
      <c r="E75" s="121"/>
      <c r="F75" s="465" t="s">
        <v>423</v>
      </c>
      <c r="G75" s="465"/>
      <c r="H75" s="465"/>
      <c r="I75" s="157"/>
    </row>
    <row r="76" spans="1:9" ht="18.95" customHeight="1">
      <c r="A76" s="133"/>
      <c r="B76" s="183"/>
      <c r="C76" s="183"/>
      <c r="D76" s="183"/>
      <c r="E76" s="121"/>
      <c r="F76" s="121"/>
      <c r="G76" s="121"/>
      <c r="H76" s="440"/>
      <c r="I76" s="157"/>
    </row>
    <row r="77" spans="1:9" ht="13.5" customHeight="1">
      <c r="A77" s="137" t="s">
        <v>777</v>
      </c>
      <c r="B77" s="177" t="s">
        <v>285</v>
      </c>
      <c r="C77" s="177" t="s">
        <v>147</v>
      </c>
      <c r="D77" s="177" t="s">
        <v>714</v>
      </c>
      <c r="E77" s="177" t="s">
        <v>261</v>
      </c>
      <c r="F77" s="177" t="s">
        <v>260</v>
      </c>
      <c r="G77" s="178" t="s">
        <v>0</v>
      </c>
      <c r="H77" s="140" t="s">
        <v>775</v>
      </c>
      <c r="I77" s="157"/>
    </row>
    <row r="78" spans="1:9" s="16" customFormat="1" ht="13.5" customHeight="1">
      <c r="B78" s="177" t="s">
        <v>149</v>
      </c>
      <c r="C78" s="178" t="s">
        <v>148</v>
      </c>
      <c r="D78" s="177" t="s">
        <v>715</v>
      </c>
      <c r="G78" s="141" t="s">
        <v>146</v>
      </c>
      <c r="I78" s="157"/>
    </row>
    <row r="79" spans="1:9" ht="13.5" customHeight="1">
      <c r="A79" s="144"/>
      <c r="B79" s="147" t="s">
        <v>257</v>
      </c>
      <c r="C79" s="153" t="s">
        <v>141</v>
      </c>
      <c r="D79" s="147" t="s">
        <v>713</v>
      </c>
      <c r="E79" s="147" t="s">
        <v>141</v>
      </c>
      <c r="F79" s="147" t="s">
        <v>140</v>
      </c>
      <c r="G79" s="179" t="s">
        <v>75</v>
      </c>
      <c r="H79" s="147"/>
      <c r="I79" s="157"/>
    </row>
    <row r="80" spans="1:9" ht="13.5" customHeight="1">
      <c r="B80" s="147" t="s">
        <v>143</v>
      </c>
      <c r="C80" s="147" t="s">
        <v>144</v>
      </c>
      <c r="D80" s="147" t="s">
        <v>712</v>
      </c>
      <c r="E80" s="179" t="s">
        <v>493</v>
      </c>
      <c r="F80" s="147" t="s">
        <v>142</v>
      </c>
      <c r="G80" s="147" t="s">
        <v>76</v>
      </c>
      <c r="H80" s="179"/>
      <c r="I80" s="157"/>
    </row>
    <row r="81" spans="1:9" s="16" customFormat="1" ht="6.95" customHeight="1">
      <c r="A81" s="155"/>
      <c r="B81" s="183"/>
      <c r="C81" s="183"/>
      <c r="D81" s="183"/>
      <c r="E81" s="121"/>
      <c r="F81" s="183"/>
      <c r="G81" s="121"/>
      <c r="H81" s="157"/>
      <c r="I81" s="157"/>
    </row>
    <row r="82" spans="1:9" s="152" customFormat="1" ht="14.45" customHeight="1">
      <c r="A82" s="149" t="s">
        <v>62</v>
      </c>
      <c r="B82" s="386">
        <f>SUM(B83:B86)</f>
        <v>2337</v>
      </c>
      <c r="C82" s="386">
        <f t="shared" ref="C82:G82" si="10">SUM(C83:C86)</f>
        <v>2036</v>
      </c>
      <c r="D82" s="386">
        <f t="shared" si="10"/>
        <v>11675</v>
      </c>
      <c r="E82" s="386">
        <f t="shared" si="10"/>
        <v>1861</v>
      </c>
      <c r="F82" s="386">
        <f t="shared" si="10"/>
        <v>2817</v>
      </c>
      <c r="G82" s="386">
        <f t="shared" si="10"/>
        <v>80483</v>
      </c>
      <c r="H82" s="161" t="s">
        <v>435</v>
      </c>
      <c r="I82" s="157"/>
    </row>
    <row r="83" spans="1:9" s="16" customFormat="1" ht="14.45" customHeight="1">
      <c r="A83" s="158" t="s">
        <v>26</v>
      </c>
      <c r="B83" s="385">
        <v>94</v>
      </c>
      <c r="C83" s="385">
        <v>84</v>
      </c>
      <c r="D83" s="447">
        <v>827</v>
      </c>
      <c r="E83" s="385">
        <v>227</v>
      </c>
      <c r="F83" s="385">
        <v>78</v>
      </c>
      <c r="G83" s="385">
        <v>8638</v>
      </c>
      <c r="H83" s="156" t="s">
        <v>105</v>
      </c>
      <c r="I83" s="157"/>
    </row>
    <row r="84" spans="1:9" s="16" customFormat="1" ht="14.45" customHeight="1">
      <c r="A84" s="155" t="s">
        <v>27</v>
      </c>
      <c r="B84" s="385">
        <v>40</v>
      </c>
      <c r="C84" s="385">
        <v>170</v>
      </c>
      <c r="D84" s="447">
        <v>4130</v>
      </c>
      <c r="E84" s="385">
        <v>192</v>
      </c>
      <c r="F84" s="385">
        <v>118</v>
      </c>
      <c r="G84" s="385">
        <v>9394</v>
      </c>
      <c r="H84" s="159" t="s">
        <v>106</v>
      </c>
      <c r="I84" s="157"/>
    </row>
    <row r="85" spans="1:9" s="16" customFormat="1" ht="14.45" customHeight="1">
      <c r="A85" s="158" t="s">
        <v>497</v>
      </c>
      <c r="B85" s="385">
        <v>70</v>
      </c>
      <c r="C85" s="385">
        <v>208</v>
      </c>
      <c r="D85" s="447">
        <v>2005</v>
      </c>
      <c r="E85" s="385">
        <v>189</v>
      </c>
      <c r="F85" s="385">
        <v>177</v>
      </c>
      <c r="G85" s="385">
        <v>14520</v>
      </c>
      <c r="H85" s="160" t="s">
        <v>107</v>
      </c>
      <c r="I85" s="157"/>
    </row>
    <row r="86" spans="1:9" s="16" customFormat="1" ht="14.45" customHeight="1">
      <c r="A86" s="155" t="s">
        <v>28</v>
      </c>
      <c r="B86" s="385">
        <v>2133</v>
      </c>
      <c r="C86" s="385">
        <v>1574</v>
      </c>
      <c r="D86" s="447">
        <v>4713</v>
      </c>
      <c r="E86" s="385">
        <v>1253</v>
      </c>
      <c r="F86" s="385">
        <v>2444</v>
      </c>
      <c r="G86" s="385">
        <v>47931</v>
      </c>
      <c r="H86" s="156" t="s">
        <v>108</v>
      </c>
      <c r="I86" s="157"/>
    </row>
    <row r="87" spans="1:9" s="152" customFormat="1" ht="14.45" customHeight="1">
      <c r="A87" s="149" t="s">
        <v>63</v>
      </c>
      <c r="B87" s="386">
        <f>SUM(B88:B91)</f>
        <v>921</v>
      </c>
      <c r="C87" s="386">
        <f t="shared" ref="C87:G87" si="11">SUM(C88:C91)</f>
        <v>2117</v>
      </c>
      <c r="D87" s="386">
        <f t="shared" si="11"/>
        <v>22007</v>
      </c>
      <c r="E87" s="386">
        <f t="shared" si="11"/>
        <v>1314</v>
      </c>
      <c r="F87" s="386">
        <f t="shared" si="11"/>
        <v>1625</v>
      </c>
      <c r="G87" s="386">
        <f t="shared" si="11"/>
        <v>66521</v>
      </c>
      <c r="H87" s="161" t="s">
        <v>436</v>
      </c>
      <c r="I87" s="157"/>
    </row>
    <row r="88" spans="1:9" s="16" customFormat="1" ht="14.45" customHeight="1">
      <c r="A88" s="158" t="s">
        <v>29</v>
      </c>
      <c r="B88" s="385">
        <v>37</v>
      </c>
      <c r="C88" s="385">
        <v>229</v>
      </c>
      <c r="D88" s="447">
        <v>4127</v>
      </c>
      <c r="E88" s="385">
        <v>200</v>
      </c>
      <c r="F88" s="385">
        <v>98</v>
      </c>
      <c r="G88" s="385">
        <v>12471</v>
      </c>
      <c r="H88" s="160" t="s">
        <v>109</v>
      </c>
      <c r="I88" s="157"/>
    </row>
    <row r="89" spans="1:9" s="16" customFormat="1" ht="14.45" customHeight="1">
      <c r="A89" s="155" t="s">
        <v>30</v>
      </c>
      <c r="B89" s="385">
        <v>735</v>
      </c>
      <c r="C89" s="385">
        <v>1281</v>
      </c>
      <c r="D89" s="447">
        <v>14506</v>
      </c>
      <c r="E89" s="385">
        <v>713</v>
      </c>
      <c r="F89" s="385">
        <v>1294</v>
      </c>
      <c r="G89" s="385">
        <v>41953</v>
      </c>
      <c r="H89" s="156" t="s">
        <v>110</v>
      </c>
      <c r="I89" s="157"/>
    </row>
    <row r="90" spans="1:9" s="16" customFormat="1" ht="14.45" customHeight="1">
      <c r="A90" s="155" t="s">
        <v>31</v>
      </c>
      <c r="B90" s="385">
        <v>112</v>
      </c>
      <c r="C90" s="385">
        <v>140</v>
      </c>
      <c r="D90" s="447">
        <v>1115</v>
      </c>
      <c r="E90" s="385">
        <v>176</v>
      </c>
      <c r="F90" s="385">
        <v>121</v>
      </c>
      <c r="G90" s="385">
        <v>4621</v>
      </c>
      <c r="H90" s="159" t="s">
        <v>111</v>
      </c>
      <c r="I90" s="157"/>
    </row>
    <row r="91" spans="1:9" s="16" customFormat="1" ht="14.45" customHeight="1">
      <c r="A91" s="158" t="s">
        <v>533</v>
      </c>
      <c r="B91" s="387">
        <v>37</v>
      </c>
      <c r="C91" s="387">
        <v>467</v>
      </c>
      <c r="D91" s="447">
        <v>2259</v>
      </c>
      <c r="E91" s="387">
        <v>225</v>
      </c>
      <c r="F91" s="387">
        <v>112</v>
      </c>
      <c r="G91" s="387">
        <v>7476</v>
      </c>
      <c r="H91" s="159" t="s">
        <v>532</v>
      </c>
      <c r="I91" s="157"/>
    </row>
    <row r="92" spans="1:9" s="152" customFormat="1" ht="14.45" customHeight="1">
      <c r="A92" s="149" t="s">
        <v>64</v>
      </c>
      <c r="B92" s="386">
        <f>B93</f>
        <v>237</v>
      </c>
      <c r="C92" s="386">
        <f t="shared" ref="C92:G92" si="12">C93</f>
        <v>995</v>
      </c>
      <c r="D92" s="386">
        <f t="shared" si="12"/>
        <v>4752</v>
      </c>
      <c r="E92" s="386">
        <f t="shared" si="12"/>
        <v>803</v>
      </c>
      <c r="F92" s="386">
        <f t="shared" si="12"/>
        <v>1041</v>
      </c>
      <c r="G92" s="386">
        <f t="shared" si="12"/>
        <v>15879</v>
      </c>
      <c r="H92" s="161" t="s">
        <v>437</v>
      </c>
      <c r="I92" s="157"/>
    </row>
    <row r="93" spans="1:9" s="16" customFormat="1" ht="14.45" customHeight="1">
      <c r="A93" s="158" t="s">
        <v>32</v>
      </c>
      <c r="B93" s="385">
        <v>237</v>
      </c>
      <c r="C93" s="385">
        <v>995</v>
      </c>
      <c r="D93" s="447">
        <v>4752</v>
      </c>
      <c r="E93" s="385">
        <v>803</v>
      </c>
      <c r="F93" s="385">
        <v>1041</v>
      </c>
      <c r="G93" s="385">
        <v>15879</v>
      </c>
      <c r="H93" s="160" t="s">
        <v>112</v>
      </c>
      <c r="I93" s="157"/>
    </row>
    <row r="94" spans="1:9" s="16" customFormat="1" ht="14.45" customHeight="1">
      <c r="A94" s="149" t="s">
        <v>65</v>
      </c>
      <c r="B94" s="386">
        <f>SUM(B95:B96)</f>
        <v>535</v>
      </c>
      <c r="C94" s="386">
        <f t="shared" ref="C94:G94" si="13">SUM(C95:C96)</f>
        <v>351</v>
      </c>
      <c r="D94" s="386">
        <f t="shared" si="13"/>
        <v>2147</v>
      </c>
      <c r="E94" s="386">
        <f t="shared" si="13"/>
        <v>282</v>
      </c>
      <c r="F94" s="386">
        <f t="shared" si="13"/>
        <v>375</v>
      </c>
      <c r="G94" s="386">
        <f t="shared" si="13"/>
        <v>12340</v>
      </c>
      <c r="H94" s="161" t="s">
        <v>438</v>
      </c>
      <c r="I94" s="157"/>
    </row>
    <row r="95" spans="1:9" s="16" customFormat="1" ht="14.45" customHeight="1">
      <c r="A95" s="155" t="s">
        <v>33</v>
      </c>
      <c r="B95" s="385">
        <v>70</v>
      </c>
      <c r="C95" s="385">
        <v>73</v>
      </c>
      <c r="D95" s="447">
        <v>829</v>
      </c>
      <c r="E95" s="385">
        <v>21</v>
      </c>
      <c r="F95" s="385">
        <v>39</v>
      </c>
      <c r="G95" s="385">
        <v>4040</v>
      </c>
      <c r="H95" s="156" t="s">
        <v>113</v>
      </c>
      <c r="I95" s="157"/>
    </row>
    <row r="96" spans="1:9" s="16" customFormat="1" ht="14.45" customHeight="1">
      <c r="A96" s="155" t="s">
        <v>34</v>
      </c>
      <c r="B96" s="385">
        <v>465</v>
      </c>
      <c r="C96" s="385">
        <v>278</v>
      </c>
      <c r="D96" s="447">
        <v>1318</v>
      </c>
      <c r="E96" s="385">
        <v>261</v>
      </c>
      <c r="F96" s="385">
        <v>336</v>
      </c>
      <c r="G96" s="385">
        <v>8300</v>
      </c>
      <c r="H96" s="156" t="s">
        <v>114</v>
      </c>
      <c r="I96" s="157"/>
    </row>
    <row r="97" spans="1:9" s="152" customFormat="1" ht="14.45" customHeight="1">
      <c r="A97" s="149" t="s">
        <v>66</v>
      </c>
      <c r="B97" s="386">
        <f>SUM(B98:B101)</f>
        <v>2062</v>
      </c>
      <c r="C97" s="386">
        <f t="shared" ref="C97:G97" si="14">SUM(C98:C101)</f>
        <v>1439</v>
      </c>
      <c r="D97" s="386">
        <f t="shared" si="14"/>
        <v>18826</v>
      </c>
      <c r="E97" s="386">
        <f t="shared" si="14"/>
        <v>1168</v>
      </c>
      <c r="F97" s="386">
        <f t="shared" si="14"/>
        <v>1419</v>
      </c>
      <c r="G97" s="386">
        <f t="shared" si="14"/>
        <v>46488</v>
      </c>
      <c r="H97" s="161" t="s">
        <v>439</v>
      </c>
      <c r="I97" s="157"/>
    </row>
    <row r="98" spans="1:9" s="16" customFormat="1" ht="14.45" customHeight="1">
      <c r="A98" s="167" t="s">
        <v>35</v>
      </c>
      <c r="B98" s="385">
        <v>93</v>
      </c>
      <c r="C98" s="385">
        <v>404</v>
      </c>
      <c r="D98" s="447">
        <v>5218</v>
      </c>
      <c r="E98" s="385">
        <v>446</v>
      </c>
      <c r="F98" s="385">
        <v>558</v>
      </c>
      <c r="G98" s="385">
        <v>13249</v>
      </c>
      <c r="H98" s="160" t="s">
        <v>115</v>
      </c>
      <c r="I98" s="157"/>
    </row>
    <row r="99" spans="1:9" s="16" customFormat="1" ht="14.45" customHeight="1">
      <c r="A99" s="168" t="s">
        <v>36</v>
      </c>
      <c r="B99" s="385">
        <v>114</v>
      </c>
      <c r="C99" s="385">
        <v>68</v>
      </c>
      <c r="D99" s="447">
        <v>799</v>
      </c>
      <c r="E99" s="385">
        <v>30</v>
      </c>
      <c r="F99" s="385">
        <v>13</v>
      </c>
      <c r="G99" s="385">
        <v>2774</v>
      </c>
      <c r="H99" s="159" t="s">
        <v>116</v>
      </c>
      <c r="I99" s="157"/>
    </row>
    <row r="100" spans="1:9" s="16" customFormat="1" ht="14.45" customHeight="1">
      <c r="A100" s="155" t="s">
        <v>37</v>
      </c>
      <c r="B100" s="385">
        <v>1821</v>
      </c>
      <c r="C100" s="385">
        <v>858</v>
      </c>
      <c r="D100" s="447">
        <v>11279</v>
      </c>
      <c r="E100" s="385">
        <v>615</v>
      </c>
      <c r="F100" s="385">
        <v>758</v>
      </c>
      <c r="G100" s="385">
        <v>26294</v>
      </c>
      <c r="H100" s="156" t="s">
        <v>117</v>
      </c>
      <c r="I100" s="157"/>
    </row>
    <row r="101" spans="1:9" s="16" customFormat="1" ht="14.45" customHeight="1">
      <c r="A101" s="158" t="s">
        <v>509</v>
      </c>
      <c r="B101" s="387">
        <v>34</v>
      </c>
      <c r="C101" s="387">
        <v>109</v>
      </c>
      <c r="D101" s="447">
        <v>1530</v>
      </c>
      <c r="E101" s="387">
        <v>77</v>
      </c>
      <c r="F101" s="387">
        <v>90</v>
      </c>
      <c r="G101" s="387">
        <v>4171</v>
      </c>
      <c r="H101" s="160" t="s">
        <v>510</v>
      </c>
      <c r="I101" s="157"/>
    </row>
    <row r="102" spans="1:9" s="16" customFormat="1" ht="14.45" customHeight="1">
      <c r="A102" s="149" t="s">
        <v>67</v>
      </c>
      <c r="B102" s="386">
        <f>SUM(B103:B107)</f>
        <v>3748</v>
      </c>
      <c r="C102" s="386">
        <f t="shared" ref="C102:G102" si="15">SUM(C103:C107)</f>
        <v>3712</v>
      </c>
      <c r="D102" s="386">
        <f t="shared" si="15"/>
        <v>38842</v>
      </c>
      <c r="E102" s="386">
        <f t="shared" si="15"/>
        <v>2722</v>
      </c>
      <c r="F102" s="386">
        <f t="shared" si="15"/>
        <v>6156</v>
      </c>
      <c r="G102" s="386">
        <f t="shared" si="15"/>
        <v>125622</v>
      </c>
      <c r="H102" s="161" t="s">
        <v>440</v>
      </c>
      <c r="I102" s="157"/>
    </row>
    <row r="103" spans="1:9" s="16" customFormat="1" ht="14.45" customHeight="1">
      <c r="A103" s="158" t="s">
        <v>38</v>
      </c>
      <c r="B103" s="385">
        <v>189</v>
      </c>
      <c r="C103" s="385">
        <v>334</v>
      </c>
      <c r="D103" s="447">
        <v>7086</v>
      </c>
      <c r="E103" s="385">
        <v>573</v>
      </c>
      <c r="F103" s="385">
        <v>270</v>
      </c>
      <c r="G103" s="385">
        <v>17233</v>
      </c>
      <c r="H103" s="160" t="s">
        <v>118</v>
      </c>
      <c r="I103" s="157"/>
    </row>
    <row r="104" spans="1:9" s="16" customFormat="1" ht="14.45" customHeight="1">
      <c r="A104" s="158" t="s">
        <v>39</v>
      </c>
      <c r="B104" s="385">
        <v>1099</v>
      </c>
      <c r="C104" s="385">
        <v>1610</v>
      </c>
      <c r="D104" s="447">
        <v>9005</v>
      </c>
      <c r="E104" s="385">
        <v>499</v>
      </c>
      <c r="F104" s="385">
        <v>3481</v>
      </c>
      <c r="G104" s="385">
        <v>46551</v>
      </c>
      <c r="H104" s="160" t="s">
        <v>119</v>
      </c>
      <c r="I104" s="157"/>
    </row>
    <row r="105" spans="1:9" s="16" customFormat="1" ht="14.45" customHeight="1">
      <c r="A105" s="158" t="s">
        <v>40</v>
      </c>
      <c r="B105" s="385">
        <v>23</v>
      </c>
      <c r="C105" s="385">
        <v>115</v>
      </c>
      <c r="D105" s="447">
        <v>660</v>
      </c>
      <c r="E105" s="385">
        <v>238</v>
      </c>
      <c r="F105" s="385">
        <v>36</v>
      </c>
      <c r="G105" s="385">
        <v>4293</v>
      </c>
      <c r="H105" s="160" t="s">
        <v>120</v>
      </c>
      <c r="I105" s="157"/>
    </row>
    <row r="106" spans="1:9" s="16" customFormat="1" ht="14.45" customHeight="1">
      <c r="A106" s="158" t="s">
        <v>41</v>
      </c>
      <c r="B106" s="385">
        <v>1295</v>
      </c>
      <c r="C106" s="385">
        <v>959</v>
      </c>
      <c r="D106" s="447">
        <v>13743</v>
      </c>
      <c r="E106" s="385">
        <v>662</v>
      </c>
      <c r="F106" s="385">
        <v>1570</v>
      </c>
      <c r="G106" s="385">
        <v>37458</v>
      </c>
      <c r="H106" s="160" t="s">
        <v>121</v>
      </c>
      <c r="I106" s="157"/>
    </row>
    <row r="107" spans="1:9" s="16" customFormat="1" ht="14.45" customHeight="1">
      <c r="A107" s="158" t="s">
        <v>373</v>
      </c>
      <c r="B107" s="385">
        <v>1142</v>
      </c>
      <c r="C107" s="385">
        <v>694</v>
      </c>
      <c r="D107" s="447">
        <v>8348</v>
      </c>
      <c r="E107" s="385">
        <v>750</v>
      </c>
      <c r="F107" s="385">
        <v>799</v>
      </c>
      <c r="G107" s="385">
        <v>20087</v>
      </c>
      <c r="H107" s="8" t="s">
        <v>374</v>
      </c>
      <c r="I107" s="157"/>
    </row>
    <row r="108" spans="1:9" s="16" customFormat="1" ht="14.45" customHeight="1">
      <c r="A108" s="149" t="s">
        <v>68</v>
      </c>
      <c r="B108" s="386">
        <f>SUM(B109:B111)</f>
        <v>509</v>
      </c>
      <c r="C108" s="386">
        <f t="shared" ref="C108:G108" si="16">SUM(C109:C111)</f>
        <v>787</v>
      </c>
      <c r="D108" s="386">
        <f t="shared" si="16"/>
        <v>11069</v>
      </c>
      <c r="E108" s="386">
        <f t="shared" si="16"/>
        <v>684</v>
      </c>
      <c r="F108" s="386">
        <f t="shared" si="16"/>
        <v>915</v>
      </c>
      <c r="G108" s="386">
        <f t="shared" si="16"/>
        <v>40215</v>
      </c>
      <c r="H108" s="161" t="s">
        <v>441</v>
      </c>
      <c r="I108" s="157"/>
    </row>
    <row r="109" spans="1:9" s="16" customFormat="1" ht="14.45" customHeight="1">
      <c r="A109" s="158" t="s">
        <v>42</v>
      </c>
      <c r="B109" s="385">
        <v>384</v>
      </c>
      <c r="C109" s="385">
        <v>347</v>
      </c>
      <c r="D109" s="447">
        <v>7925</v>
      </c>
      <c r="E109" s="385">
        <v>232</v>
      </c>
      <c r="F109" s="385">
        <v>498</v>
      </c>
      <c r="G109" s="385">
        <v>22761</v>
      </c>
      <c r="H109" s="160" t="s">
        <v>122</v>
      </c>
      <c r="I109" s="157"/>
    </row>
    <row r="110" spans="1:9" s="16" customFormat="1" ht="14.45" customHeight="1">
      <c r="A110" s="155" t="s">
        <v>43</v>
      </c>
      <c r="B110" s="385">
        <v>50</v>
      </c>
      <c r="C110" s="385">
        <v>232</v>
      </c>
      <c r="D110" s="447">
        <v>2484</v>
      </c>
      <c r="E110" s="385">
        <v>323</v>
      </c>
      <c r="F110" s="385">
        <v>251</v>
      </c>
      <c r="G110" s="385">
        <v>10047</v>
      </c>
      <c r="H110" s="160" t="s">
        <v>123</v>
      </c>
      <c r="I110" s="157"/>
    </row>
    <row r="111" spans="1:9" s="16" customFormat="1" ht="14.45" customHeight="1">
      <c r="A111" s="155" t="s">
        <v>44</v>
      </c>
      <c r="B111" s="385">
        <v>75</v>
      </c>
      <c r="C111" s="385">
        <v>208</v>
      </c>
      <c r="D111" s="447">
        <v>660</v>
      </c>
      <c r="E111" s="385">
        <v>129</v>
      </c>
      <c r="F111" s="385">
        <v>166</v>
      </c>
      <c r="G111" s="385">
        <v>7407</v>
      </c>
      <c r="H111" s="160" t="s">
        <v>124</v>
      </c>
      <c r="I111" s="157"/>
    </row>
    <row r="112" spans="1:9" s="16" customFormat="1" ht="14.45" customHeight="1">
      <c r="A112" s="149" t="s">
        <v>69</v>
      </c>
      <c r="B112" s="386">
        <f>SUM(B113:B115)</f>
        <v>1142</v>
      </c>
      <c r="C112" s="386">
        <f t="shared" ref="C112:G112" si="17">SUM(C113:C115)</f>
        <v>858</v>
      </c>
      <c r="D112" s="386">
        <f t="shared" si="17"/>
        <v>12765</v>
      </c>
      <c r="E112" s="386">
        <f t="shared" si="17"/>
        <v>1575</v>
      </c>
      <c r="F112" s="386">
        <f t="shared" si="17"/>
        <v>1141</v>
      </c>
      <c r="G112" s="386">
        <f t="shared" si="17"/>
        <v>44466</v>
      </c>
      <c r="H112" s="161" t="s">
        <v>442</v>
      </c>
      <c r="I112" s="157"/>
    </row>
    <row r="113" spans="1:9" s="16" customFormat="1" ht="14.45" customHeight="1">
      <c r="A113" s="155" t="s">
        <v>45</v>
      </c>
      <c r="B113" s="385">
        <v>757</v>
      </c>
      <c r="C113" s="385">
        <v>374</v>
      </c>
      <c r="D113" s="447">
        <v>5652</v>
      </c>
      <c r="E113" s="385">
        <v>763</v>
      </c>
      <c r="F113" s="385">
        <v>896</v>
      </c>
      <c r="G113" s="385">
        <v>17940</v>
      </c>
      <c r="H113" s="160" t="s">
        <v>125</v>
      </c>
      <c r="I113" s="157"/>
    </row>
    <row r="114" spans="1:9" s="16" customFormat="1" ht="14.45" customHeight="1">
      <c r="A114" s="155" t="s">
        <v>46</v>
      </c>
      <c r="B114" s="385">
        <v>88</v>
      </c>
      <c r="C114" s="385">
        <v>168</v>
      </c>
      <c r="D114" s="447">
        <v>1840</v>
      </c>
      <c r="E114" s="385">
        <v>326</v>
      </c>
      <c r="F114" s="385">
        <v>43</v>
      </c>
      <c r="G114" s="385">
        <v>10000</v>
      </c>
      <c r="H114" s="160" t="s">
        <v>126</v>
      </c>
      <c r="I114" s="157"/>
    </row>
    <row r="115" spans="1:9" s="16" customFormat="1" ht="14.45" customHeight="1">
      <c r="A115" s="155" t="s">
        <v>47</v>
      </c>
      <c r="B115" s="385">
        <v>297</v>
      </c>
      <c r="C115" s="385">
        <v>316</v>
      </c>
      <c r="D115" s="447">
        <v>5273</v>
      </c>
      <c r="E115" s="385">
        <v>486</v>
      </c>
      <c r="F115" s="385">
        <v>202</v>
      </c>
      <c r="G115" s="385">
        <v>16526</v>
      </c>
      <c r="H115" s="156" t="s">
        <v>127</v>
      </c>
      <c r="I115" s="157"/>
    </row>
    <row r="116" spans="1:9" s="16" customFormat="1" ht="14.45" customHeight="1">
      <c r="A116" s="149" t="s">
        <v>70</v>
      </c>
      <c r="B116" s="386">
        <f>SUM(B117:B120)</f>
        <v>1293</v>
      </c>
      <c r="C116" s="386">
        <f t="shared" ref="C116:G116" si="18">SUM(C117:C120)</f>
        <v>1831</v>
      </c>
      <c r="D116" s="386">
        <f t="shared" si="18"/>
        <v>25915</v>
      </c>
      <c r="E116" s="386">
        <f t="shared" si="18"/>
        <v>927</v>
      </c>
      <c r="F116" s="386">
        <f t="shared" si="18"/>
        <v>3093</v>
      </c>
      <c r="G116" s="386">
        <f t="shared" si="18"/>
        <v>71686</v>
      </c>
      <c r="H116" s="161" t="s">
        <v>443</v>
      </c>
      <c r="I116" s="157"/>
    </row>
    <row r="117" spans="1:9" s="16" customFormat="1" ht="14.45" customHeight="1">
      <c r="A117" s="158" t="s">
        <v>48</v>
      </c>
      <c r="B117" s="385">
        <v>165</v>
      </c>
      <c r="C117" s="385">
        <v>231</v>
      </c>
      <c r="D117" s="447">
        <v>1166</v>
      </c>
      <c r="E117" s="385">
        <v>169</v>
      </c>
      <c r="F117" s="385">
        <v>232</v>
      </c>
      <c r="G117" s="385">
        <v>7209</v>
      </c>
      <c r="H117" s="160" t="s">
        <v>128</v>
      </c>
      <c r="I117" s="157"/>
    </row>
    <row r="118" spans="1:9" s="16" customFormat="1" ht="14.45" customHeight="1">
      <c r="A118" s="158" t="s">
        <v>49</v>
      </c>
      <c r="B118" s="385">
        <v>162</v>
      </c>
      <c r="C118" s="385">
        <v>149</v>
      </c>
      <c r="D118" s="447">
        <v>8208</v>
      </c>
      <c r="E118" s="385">
        <v>177</v>
      </c>
      <c r="F118" s="385">
        <v>197</v>
      </c>
      <c r="G118" s="385">
        <v>15584</v>
      </c>
      <c r="H118" s="159" t="s">
        <v>129</v>
      </c>
      <c r="I118" s="157"/>
    </row>
    <row r="119" spans="1:9" s="16" customFormat="1" ht="14.45" customHeight="1">
      <c r="A119" s="155" t="s">
        <v>50</v>
      </c>
      <c r="B119" s="385">
        <v>943</v>
      </c>
      <c r="C119" s="385">
        <v>1343</v>
      </c>
      <c r="D119" s="447">
        <v>16281</v>
      </c>
      <c r="E119" s="385">
        <v>411</v>
      </c>
      <c r="F119" s="385">
        <v>2630</v>
      </c>
      <c r="G119" s="385">
        <v>46221</v>
      </c>
      <c r="H119" s="156" t="s">
        <v>130</v>
      </c>
      <c r="I119" s="157"/>
    </row>
    <row r="120" spans="1:9" s="16" customFormat="1" ht="14.45" customHeight="1">
      <c r="A120" s="158" t="s">
        <v>358</v>
      </c>
      <c r="B120" s="385">
        <v>23</v>
      </c>
      <c r="C120" s="385">
        <v>108</v>
      </c>
      <c r="D120" s="447">
        <v>260</v>
      </c>
      <c r="E120" s="385">
        <v>170</v>
      </c>
      <c r="F120" s="385">
        <v>34</v>
      </c>
      <c r="G120" s="385">
        <v>2672</v>
      </c>
      <c r="H120" s="160" t="s">
        <v>359</v>
      </c>
      <c r="I120" s="157"/>
    </row>
    <row r="121" spans="1:9" s="16" customFormat="1" ht="14.45" customHeight="1">
      <c r="A121" s="149" t="s">
        <v>71</v>
      </c>
      <c r="B121" s="386">
        <f>SUM(B122:B123)</f>
        <v>281</v>
      </c>
      <c r="C121" s="386">
        <f t="shared" ref="C121:G121" si="19">SUM(C122:C123)</f>
        <v>594</v>
      </c>
      <c r="D121" s="386">
        <f t="shared" si="19"/>
        <v>8524</v>
      </c>
      <c r="E121" s="386">
        <f t="shared" si="19"/>
        <v>474</v>
      </c>
      <c r="F121" s="386">
        <f t="shared" si="19"/>
        <v>584</v>
      </c>
      <c r="G121" s="386">
        <f t="shared" si="19"/>
        <v>22652</v>
      </c>
      <c r="H121" s="161" t="s">
        <v>444</v>
      </c>
      <c r="I121" s="157"/>
    </row>
    <row r="122" spans="1:9" s="16" customFormat="1" ht="14.45" customHeight="1">
      <c r="A122" s="158" t="s">
        <v>51</v>
      </c>
      <c r="B122" s="385">
        <v>238</v>
      </c>
      <c r="C122" s="385">
        <v>500</v>
      </c>
      <c r="D122" s="447">
        <v>7562</v>
      </c>
      <c r="E122" s="385">
        <v>359</v>
      </c>
      <c r="F122" s="385">
        <v>321</v>
      </c>
      <c r="G122" s="385">
        <v>18014</v>
      </c>
      <c r="H122" s="160" t="s">
        <v>131</v>
      </c>
      <c r="I122" s="129"/>
    </row>
    <row r="123" spans="1:9" ht="14.45" customHeight="1">
      <c r="A123" s="155" t="s">
        <v>52</v>
      </c>
      <c r="B123" s="385">
        <v>43</v>
      </c>
      <c r="C123" s="385">
        <v>94</v>
      </c>
      <c r="D123" s="447">
        <v>962</v>
      </c>
      <c r="E123" s="385">
        <v>115</v>
      </c>
      <c r="F123" s="385">
        <v>263</v>
      </c>
      <c r="G123" s="385">
        <v>4638</v>
      </c>
      <c r="H123" s="160" t="s">
        <v>496</v>
      </c>
    </row>
    <row r="124" spans="1:9" s="16" customFormat="1" ht="14.45" customHeight="1">
      <c r="A124" s="149" t="s">
        <v>72</v>
      </c>
      <c r="B124" s="386">
        <f>SUM(B125:B126)</f>
        <v>418</v>
      </c>
      <c r="C124" s="386">
        <f t="shared" ref="C124:G124" si="20">SUM(C125:C126)</f>
        <v>864</v>
      </c>
      <c r="D124" s="386">
        <f t="shared" si="20"/>
        <v>19058</v>
      </c>
      <c r="E124" s="386">
        <f t="shared" si="20"/>
        <v>1107</v>
      </c>
      <c r="F124" s="386">
        <f t="shared" si="20"/>
        <v>1311</v>
      </c>
      <c r="G124" s="386">
        <f t="shared" si="20"/>
        <v>44997</v>
      </c>
      <c r="H124" s="161" t="s">
        <v>445</v>
      </c>
      <c r="I124" s="175"/>
    </row>
    <row r="125" spans="1:9" ht="14.45" customHeight="1">
      <c r="A125" s="158" t="s">
        <v>53</v>
      </c>
      <c r="B125" s="385">
        <v>363</v>
      </c>
      <c r="C125" s="385">
        <v>698</v>
      </c>
      <c r="D125" s="447">
        <v>12802</v>
      </c>
      <c r="E125" s="385">
        <v>795</v>
      </c>
      <c r="F125" s="385">
        <v>1266</v>
      </c>
      <c r="G125" s="385">
        <v>31143</v>
      </c>
      <c r="H125" s="160" t="s">
        <v>132</v>
      </c>
    </row>
    <row r="126" spans="1:9" ht="14.45" customHeight="1">
      <c r="A126" s="158" t="s">
        <v>54</v>
      </c>
      <c r="B126" s="385">
        <v>55</v>
      </c>
      <c r="C126" s="385">
        <v>166</v>
      </c>
      <c r="D126" s="447">
        <v>6256</v>
      </c>
      <c r="E126" s="385">
        <v>312</v>
      </c>
      <c r="F126" s="385">
        <v>45</v>
      </c>
      <c r="G126" s="385">
        <v>13854</v>
      </c>
      <c r="H126" s="160" t="s">
        <v>133</v>
      </c>
    </row>
    <row r="127" spans="1:9" ht="14.45" customHeight="1">
      <c r="A127" s="158"/>
      <c r="B127" s="7"/>
      <c r="C127" s="7"/>
      <c r="D127" s="3"/>
      <c r="E127" s="7"/>
      <c r="F127" s="7"/>
      <c r="G127" s="7"/>
      <c r="H127" s="160"/>
    </row>
    <row r="128" spans="1:9" ht="14.45" customHeight="1">
      <c r="A128" s="171" t="s">
        <v>77</v>
      </c>
      <c r="B128" s="6">
        <f t="shared" ref="B128:G128" si="21">B124+B121+B116+B112+B108+B102+B97+B94+B92+B87+B82+B51+B47+B41+B36+B34+B31+B27+B22+B20+B12</f>
        <v>38970</v>
      </c>
      <c r="C128" s="6">
        <f t="shared" si="21"/>
        <v>30927</v>
      </c>
      <c r="D128" s="4">
        <f t="shared" si="21"/>
        <v>268261</v>
      </c>
      <c r="E128" s="6">
        <f t="shared" si="21"/>
        <v>22685</v>
      </c>
      <c r="F128" s="6">
        <f t="shared" si="21"/>
        <v>40211</v>
      </c>
      <c r="G128" s="6">
        <f t="shared" si="21"/>
        <v>1135847</v>
      </c>
      <c r="H128" s="161" t="s">
        <v>0</v>
      </c>
    </row>
    <row r="129" spans="1:9" ht="12.95" customHeight="1">
      <c r="A129" s="16"/>
      <c r="B129" s="184"/>
      <c r="C129" s="184"/>
      <c r="D129" s="184"/>
      <c r="E129" s="184"/>
      <c r="F129" s="184"/>
      <c r="G129" s="184"/>
      <c r="H129" s="31"/>
    </row>
    <row r="130" spans="1:9" ht="12.95" customHeight="1">
      <c r="A130" s="16"/>
      <c r="B130" s="184"/>
      <c r="C130" s="184"/>
      <c r="D130" s="184"/>
      <c r="E130" s="184"/>
      <c r="F130" s="184"/>
      <c r="G130" s="184"/>
      <c r="H130" s="31"/>
    </row>
    <row r="131" spans="1:9" ht="12.95" customHeight="1">
      <c r="A131" s="16"/>
      <c r="B131" s="184"/>
      <c r="C131" s="184"/>
      <c r="D131" s="184"/>
      <c r="E131" s="184"/>
      <c r="F131" s="184"/>
      <c r="G131" s="184"/>
      <c r="H131" s="31"/>
    </row>
    <row r="132" spans="1:9" ht="12.95" customHeight="1">
      <c r="A132" s="16"/>
      <c r="B132" s="184"/>
      <c r="C132" s="184"/>
      <c r="D132" s="184"/>
      <c r="E132" s="184"/>
      <c r="F132" s="184"/>
      <c r="G132" s="184"/>
      <c r="H132" s="31"/>
    </row>
    <row r="133" spans="1:9" ht="12.95" customHeight="1">
      <c r="A133" s="16"/>
      <c r="B133" s="184"/>
      <c r="C133" s="184"/>
      <c r="D133" s="184"/>
      <c r="E133" s="184"/>
      <c r="F133" s="184"/>
      <c r="G133" s="184"/>
      <c r="H133" s="31"/>
    </row>
    <row r="134" spans="1:9" ht="12.95" customHeight="1">
      <c r="A134" s="16"/>
      <c r="B134" s="184"/>
      <c r="C134" s="184"/>
      <c r="D134" s="184"/>
      <c r="E134" s="184"/>
      <c r="F134" s="184"/>
      <c r="G134" s="184"/>
      <c r="H134" s="31"/>
    </row>
    <row r="135" spans="1:9" ht="12.95" customHeight="1">
      <c r="A135" s="16"/>
      <c r="B135" s="184"/>
      <c r="C135" s="184"/>
      <c r="D135" s="184"/>
      <c r="E135" s="184"/>
      <c r="F135" s="184"/>
      <c r="G135" s="184"/>
      <c r="H135" s="31"/>
    </row>
    <row r="136" spans="1:9" ht="12.95" customHeight="1">
      <c r="A136" s="16"/>
      <c r="B136" s="184"/>
      <c r="C136" s="184"/>
      <c r="D136" s="184"/>
      <c r="E136" s="184"/>
      <c r="F136" s="184"/>
      <c r="G136" s="184"/>
      <c r="H136" s="31"/>
    </row>
    <row r="137" spans="1:9" ht="12.95" customHeight="1">
      <c r="A137" s="16"/>
      <c r="B137" s="184"/>
      <c r="C137" s="184"/>
      <c r="D137" s="184"/>
      <c r="E137" s="184"/>
      <c r="F137" s="184"/>
      <c r="G137" s="184"/>
      <c r="H137" s="31"/>
    </row>
    <row r="138" spans="1:9" ht="12.75" customHeight="1">
      <c r="A138" s="173" t="s">
        <v>247</v>
      </c>
      <c r="B138" s="109"/>
      <c r="C138" s="109"/>
      <c r="D138" s="109"/>
      <c r="E138" s="109"/>
      <c r="F138" s="109"/>
      <c r="G138" s="109"/>
      <c r="H138" s="31"/>
      <c r="I138" s="16"/>
    </row>
    <row r="139" spans="1:9" ht="12.75" customHeight="1">
      <c r="A139" s="59" t="s">
        <v>747</v>
      </c>
      <c r="B139" s="59"/>
      <c r="C139" s="19"/>
      <c r="D139" s="19"/>
      <c r="F139" s="19"/>
      <c r="H139" s="60" t="s">
        <v>746</v>
      </c>
      <c r="I139" s="182"/>
    </row>
    <row r="140" spans="1:9" ht="12.75" customHeight="1">
      <c r="A140" s="467"/>
      <c r="B140" s="467"/>
      <c r="C140" s="467"/>
      <c r="D140" s="467"/>
      <c r="E140" s="467"/>
      <c r="F140" s="467"/>
      <c r="G140" s="467"/>
      <c r="H140" s="467"/>
      <c r="I140" s="180"/>
    </row>
    <row r="141" spans="1:9" ht="12.75" customHeight="1">
      <c r="B141" s="109"/>
      <c r="C141" s="109"/>
      <c r="D141" s="109"/>
      <c r="E141" s="109"/>
      <c r="F141" s="109"/>
      <c r="G141" s="109"/>
      <c r="I141" s="157"/>
    </row>
    <row r="142" spans="1:9" ht="12.75" customHeight="1">
      <c r="B142" s="150"/>
      <c r="C142" s="150"/>
      <c r="D142" s="150"/>
      <c r="E142" s="150"/>
      <c r="F142" s="150"/>
      <c r="G142" s="150"/>
      <c r="I142" s="143"/>
    </row>
    <row r="143" spans="1:9" ht="12.75" customHeight="1">
      <c r="I143" s="157"/>
    </row>
    <row r="144" spans="1:9" ht="12.75" customHeight="1">
      <c r="I144" s="157"/>
    </row>
    <row r="145" spans="2:9" ht="12.75" customHeight="1">
      <c r="I145" s="157"/>
    </row>
    <row r="146" spans="2:9">
      <c r="I146" s="157"/>
    </row>
    <row r="147" spans="2:9">
      <c r="I147" s="143"/>
    </row>
    <row r="148" spans="2:9">
      <c r="I148" s="157"/>
    </row>
    <row r="149" spans="2:9">
      <c r="I149" s="157"/>
    </row>
    <row r="150" spans="2:9">
      <c r="I150" s="157"/>
    </row>
    <row r="151" spans="2:9">
      <c r="I151" s="143"/>
    </row>
    <row r="152" spans="2:9">
      <c r="I152" s="157"/>
    </row>
    <row r="153" spans="2:9">
      <c r="I153" s="157"/>
    </row>
    <row r="154" spans="2:9">
      <c r="I154" s="157"/>
    </row>
    <row r="155" spans="2:9">
      <c r="I155" s="157"/>
    </row>
    <row r="156" spans="2:9">
      <c r="B156" s="129"/>
      <c r="C156" s="129"/>
      <c r="D156" s="129"/>
      <c r="E156" s="129"/>
      <c r="F156" s="129"/>
      <c r="G156" s="129"/>
      <c r="H156" s="129"/>
      <c r="I156" s="143"/>
    </row>
    <row r="157" spans="2:9">
      <c r="B157" s="129"/>
      <c r="C157" s="129"/>
      <c r="D157" s="129"/>
      <c r="E157" s="129"/>
      <c r="F157" s="129"/>
      <c r="G157" s="129"/>
      <c r="H157" s="129"/>
      <c r="I157" s="157"/>
    </row>
    <row r="158" spans="2:9">
      <c r="B158" s="129"/>
      <c r="C158" s="129"/>
      <c r="D158" s="129"/>
      <c r="E158" s="129"/>
      <c r="F158" s="129"/>
      <c r="G158" s="129"/>
      <c r="H158" s="129"/>
      <c r="I158" s="157"/>
    </row>
    <row r="159" spans="2:9">
      <c r="B159" s="129"/>
      <c r="C159" s="129"/>
      <c r="D159" s="129"/>
      <c r="E159" s="129"/>
      <c r="F159" s="129"/>
      <c r="G159" s="129"/>
      <c r="H159" s="129"/>
      <c r="I159" s="157"/>
    </row>
    <row r="160" spans="2:9">
      <c r="B160" s="129"/>
      <c r="C160" s="129"/>
      <c r="D160" s="129"/>
      <c r="E160" s="129"/>
      <c r="F160" s="129"/>
      <c r="G160" s="129"/>
      <c r="H160" s="129"/>
      <c r="I160" s="157"/>
    </row>
    <row r="161" spans="2:9">
      <c r="B161" s="129"/>
      <c r="C161" s="129"/>
      <c r="D161" s="129"/>
      <c r="E161" s="129"/>
      <c r="F161" s="129"/>
      <c r="G161" s="129"/>
      <c r="H161" s="129"/>
      <c r="I161" s="157"/>
    </row>
    <row r="162" spans="2:9">
      <c r="B162" s="129"/>
      <c r="C162" s="129"/>
      <c r="D162" s="129"/>
      <c r="E162" s="129"/>
      <c r="F162" s="129"/>
      <c r="G162" s="129"/>
      <c r="H162" s="129"/>
      <c r="I162" s="157"/>
    </row>
    <row r="163" spans="2:9">
      <c r="B163" s="129"/>
      <c r="C163" s="129"/>
      <c r="D163" s="129"/>
      <c r="E163" s="129"/>
      <c r="F163" s="129"/>
      <c r="G163" s="129"/>
      <c r="H163" s="129"/>
      <c r="I163" s="143"/>
    </row>
    <row r="164" spans="2:9">
      <c r="B164" s="129"/>
      <c r="C164" s="129"/>
      <c r="D164" s="129"/>
      <c r="E164" s="129"/>
      <c r="F164" s="129"/>
      <c r="G164" s="129"/>
      <c r="H164" s="129"/>
      <c r="I164" s="16"/>
    </row>
    <row r="165" spans="2:9">
      <c r="B165" s="129"/>
      <c r="C165" s="129"/>
      <c r="D165" s="129"/>
      <c r="E165" s="129"/>
      <c r="F165" s="129"/>
      <c r="G165" s="129"/>
      <c r="H165" s="129"/>
      <c r="I165" s="16"/>
    </row>
    <row r="166" spans="2:9">
      <c r="B166" s="129"/>
      <c r="C166" s="129"/>
      <c r="D166" s="129"/>
      <c r="E166" s="129"/>
      <c r="F166" s="129"/>
      <c r="G166" s="129"/>
      <c r="H166" s="129"/>
      <c r="I166" s="16"/>
    </row>
    <row r="167" spans="2:9">
      <c r="B167" s="129"/>
      <c r="C167" s="129"/>
      <c r="D167" s="129"/>
      <c r="E167" s="129"/>
      <c r="F167" s="129"/>
      <c r="G167" s="129"/>
      <c r="H167" s="129"/>
      <c r="I167" s="16"/>
    </row>
    <row r="168" spans="2:9">
      <c r="B168" s="129"/>
      <c r="C168" s="129"/>
      <c r="D168" s="129"/>
      <c r="E168" s="129"/>
      <c r="F168" s="129"/>
      <c r="G168" s="129"/>
      <c r="H168" s="129"/>
      <c r="I168" s="16"/>
    </row>
    <row r="169" spans="2:9">
      <c r="B169" s="129"/>
      <c r="C169" s="129"/>
      <c r="D169" s="129"/>
      <c r="E169" s="129"/>
      <c r="F169" s="129"/>
      <c r="G169" s="129"/>
      <c r="H169" s="129"/>
      <c r="I169" s="16"/>
    </row>
    <row r="170" spans="2:9">
      <c r="B170" s="129"/>
      <c r="C170" s="129"/>
      <c r="D170" s="129"/>
      <c r="E170" s="129"/>
      <c r="F170" s="129"/>
      <c r="G170" s="129"/>
      <c r="H170" s="129"/>
      <c r="I170" s="16"/>
    </row>
    <row r="171" spans="2:9">
      <c r="B171" s="129"/>
      <c r="C171" s="129"/>
      <c r="D171" s="129"/>
      <c r="E171" s="129"/>
      <c r="F171" s="129"/>
      <c r="G171" s="129"/>
      <c r="H171" s="129"/>
      <c r="I171" s="16"/>
    </row>
    <row r="172" spans="2:9">
      <c r="B172" s="129"/>
      <c r="C172" s="129"/>
      <c r="D172" s="129"/>
      <c r="E172" s="129"/>
      <c r="F172" s="129"/>
      <c r="G172" s="129"/>
      <c r="H172" s="129"/>
      <c r="I172" s="16"/>
    </row>
    <row r="173" spans="2:9">
      <c r="B173" s="129"/>
      <c r="C173" s="129"/>
      <c r="D173" s="129"/>
      <c r="E173" s="129"/>
      <c r="F173" s="129"/>
      <c r="G173" s="129"/>
      <c r="H173" s="129"/>
      <c r="I173" s="16"/>
    </row>
    <row r="174" spans="2:9">
      <c r="B174" s="129"/>
      <c r="C174" s="129"/>
      <c r="D174" s="129"/>
      <c r="E174" s="129"/>
      <c r="F174" s="129"/>
      <c r="G174" s="129"/>
      <c r="H174" s="129"/>
      <c r="I174" s="16"/>
    </row>
    <row r="175" spans="2:9">
      <c r="B175" s="129"/>
      <c r="C175" s="129"/>
      <c r="D175" s="129"/>
      <c r="E175" s="129"/>
      <c r="F175" s="129"/>
      <c r="G175" s="129"/>
      <c r="H175" s="129"/>
      <c r="I175" s="16"/>
    </row>
    <row r="176" spans="2:9">
      <c r="B176" s="129"/>
      <c r="C176" s="129"/>
      <c r="D176" s="129"/>
      <c r="E176" s="129"/>
      <c r="F176" s="129"/>
      <c r="G176" s="129"/>
      <c r="H176" s="129"/>
      <c r="I176" s="16"/>
    </row>
    <row r="177" spans="2:9">
      <c r="B177" s="129"/>
      <c r="C177" s="129"/>
      <c r="D177" s="129"/>
      <c r="E177" s="129"/>
      <c r="F177" s="129"/>
      <c r="G177" s="129"/>
      <c r="H177" s="129"/>
      <c r="I177" s="16"/>
    </row>
    <row r="178" spans="2:9">
      <c r="B178" s="129"/>
      <c r="C178" s="129"/>
      <c r="D178" s="129"/>
      <c r="E178" s="129"/>
      <c r="F178" s="129"/>
      <c r="G178" s="129"/>
      <c r="H178" s="129"/>
      <c r="I178" s="16"/>
    </row>
    <row r="179" spans="2:9">
      <c r="B179" s="129"/>
      <c r="C179" s="129"/>
      <c r="D179" s="129"/>
      <c r="E179" s="129"/>
      <c r="F179" s="129"/>
      <c r="G179" s="129"/>
      <c r="H179" s="129"/>
      <c r="I179" s="16"/>
    </row>
    <row r="180" spans="2:9">
      <c r="B180" s="129"/>
      <c r="C180" s="129"/>
      <c r="D180" s="129"/>
      <c r="E180" s="129"/>
      <c r="F180" s="129"/>
      <c r="G180" s="129"/>
      <c r="H180" s="129"/>
      <c r="I180" s="16"/>
    </row>
    <row r="182" spans="2:9">
      <c r="B182" s="129"/>
      <c r="C182" s="129"/>
      <c r="D182" s="129"/>
      <c r="E182" s="129"/>
      <c r="F182" s="129"/>
      <c r="G182" s="129"/>
      <c r="H182" s="129"/>
      <c r="I182" s="16"/>
    </row>
  </sheetData>
  <mergeCells count="8">
    <mergeCell ref="G4:H4"/>
    <mergeCell ref="F3:H3"/>
    <mergeCell ref="A70:H70"/>
    <mergeCell ref="A140:H140"/>
    <mergeCell ref="F75:H75"/>
    <mergeCell ref="G74:H74"/>
    <mergeCell ref="F73:H73"/>
    <mergeCell ref="F5:H5"/>
  </mergeCells>
  <phoneticPr fontId="5" type="noConversion"/>
  <pageMargins left="0.78740157480314965" right="0.78740157480314965" top="1.1811023622047245" bottom="0.98425196850393704" header="0.51181102362204722" footer="0.51181102362204722"/>
  <pageSetup paperSize="9" scale="70" orientation="portrait" r:id="rId1"/>
  <headerFooter alignWithMargins="0"/>
  <ignoredErrors>
    <ignoredError sqref="B87:C87 B31:C31 B12:G12 E31:G31 E87:G87" formulaRange="1"/>
  </ignoredErrors>
</worksheet>
</file>

<file path=xl/worksheets/sheet13.xml><?xml version="1.0" encoding="utf-8"?>
<worksheet xmlns="http://schemas.openxmlformats.org/spreadsheetml/2006/main" xmlns:r="http://schemas.openxmlformats.org/officeDocument/2006/relationships">
  <sheetPr codeName="ورقة3"/>
  <dimension ref="A1:J306"/>
  <sheetViews>
    <sheetView showGridLines="0" topLeftCell="A50" workbookViewId="0">
      <selection activeCell="F44" sqref="F44"/>
    </sheetView>
  </sheetViews>
  <sheetFormatPr baseColWidth="10" defaultColWidth="12.5703125" defaultRowHeight="12.75"/>
  <cols>
    <col min="1" max="1" width="16.7109375" style="129" customWidth="1"/>
    <col min="2" max="7" width="11.7109375" style="127" customWidth="1"/>
    <col min="8" max="8" width="21" style="127" customWidth="1"/>
    <col min="9" max="9" width="7.7109375" style="129" customWidth="1"/>
    <col min="10" max="16384" width="12.5703125" style="129"/>
  </cols>
  <sheetData>
    <row r="1" spans="1:10" ht="24.75" customHeight="1">
      <c r="A1" s="126" t="s">
        <v>73</v>
      </c>
      <c r="H1" s="128" t="s">
        <v>145</v>
      </c>
    </row>
    <row r="2" spans="1:10" ht="18.95" customHeight="1">
      <c r="A2" s="131" t="s">
        <v>74</v>
      </c>
      <c r="H2" s="132"/>
    </row>
    <row r="3" spans="1:10" ht="18.95" customHeight="1">
      <c r="A3" s="181" t="s">
        <v>463</v>
      </c>
      <c r="E3" s="134"/>
      <c r="F3" s="457" t="s">
        <v>464</v>
      </c>
      <c r="G3" s="457"/>
      <c r="H3" s="457"/>
    </row>
    <row r="4" spans="1:10" ht="18.95" customHeight="1">
      <c r="A4" s="133" t="s">
        <v>348</v>
      </c>
      <c r="G4" s="466" t="s">
        <v>264</v>
      </c>
      <c r="H4" s="466"/>
    </row>
    <row r="5" spans="1:10" ht="18.95" customHeight="1">
      <c r="A5" s="133" t="s">
        <v>349</v>
      </c>
      <c r="F5" s="466" t="s">
        <v>364</v>
      </c>
      <c r="G5" s="466"/>
      <c r="H5" s="466"/>
    </row>
    <row r="6" spans="1:10" ht="18.95" customHeight="1">
      <c r="A6" s="133"/>
      <c r="H6" s="441"/>
    </row>
    <row r="7" spans="1:10" ht="13.5" customHeight="1">
      <c r="A7" s="137" t="s">
        <v>777</v>
      </c>
      <c r="B7" s="177" t="s">
        <v>285</v>
      </c>
      <c r="C7" s="177" t="s">
        <v>147</v>
      </c>
      <c r="D7" s="177" t="s">
        <v>714</v>
      </c>
      <c r="E7" s="177" t="s">
        <v>261</v>
      </c>
      <c r="F7" s="177" t="s">
        <v>260</v>
      </c>
      <c r="G7" s="178" t="s">
        <v>0</v>
      </c>
      <c r="H7" s="140" t="s">
        <v>775</v>
      </c>
    </row>
    <row r="8" spans="1:10" s="16" customFormat="1" ht="13.5" customHeight="1">
      <c r="B8" s="177" t="s">
        <v>149</v>
      </c>
      <c r="C8" s="178" t="s">
        <v>148</v>
      </c>
      <c r="D8" s="177" t="s">
        <v>715</v>
      </c>
      <c r="G8" s="141" t="s">
        <v>146</v>
      </c>
    </row>
    <row r="9" spans="1:10" ht="13.5" customHeight="1">
      <c r="A9" s="144"/>
      <c r="B9" s="147" t="s">
        <v>257</v>
      </c>
      <c r="C9" s="147" t="s">
        <v>141</v>
      </c>
      <c r="D9" s="147" t="s">
        <v>713</v>
      </c>
      <c r="E9" s="147" t="s">
        <v>141</v>
      </c>
      <c r="F9" s="147" t="s">
        <v>140</v>
      </c>
      <c r="G9" s="147" t="s">
        <v>75</v>
      </c>
      <c r="H9" s="147"/>
    </row>
    <row r="10" spans="1:10" ht="13.5" customHeight="1">
      <c r="B10" s="147" t="s">
        <v>143</v>
      </c>
      <c r="C10" s="147" t="s">
        <v>144</v>
      </c>
      <c r="D10" s="147" t="s">
        <v>712</v>
      </c>
      <c r="E10" s="147" t="s">
        <v>493</v>
      </c>
      <c r="F10" s="147" t="s">
        <v>142</v>
      </c>
      <c r="G10" s="147" t="s">
        <v>76</v>
      </c>
      <c r="H10" s="179"/>
    </row>
    <row r="11" spans="1:10" ht="8.1" customHeight="1">
      <c r="I11" s="16"/>
    </row>
    <row r="12" spans="1:10" s="152" customFormat="1" ht="14.45" customHeight="1">
      <c r="A12" s="149" t="s">
        <v>55</v>
      </c>
      <c r="B12" s="384">
        <f t="shared" ref="B12:G12" si="0">SUM(B13:B19)</f>
        <v>1582</v>
      </c>
      <c r="C12" s="384">
        <f t="shared" si="0"/>
        <v>2088</v>
      </c>
      <c r="D12" s="384">
        <f t="shared" si="0"/>
        <v>31257</v>
      </c>
      <c r="E12" s="384">
        <f t="shared" si="0"/>
        <v>2286</v>
      </c>
      <c r="F12" s="384">
        <f t="shared" si="0"/>
        <v>3128</v>
      </c>
      <c r="G12" s="384">
        <f t="shared" si="0"/>
        <v>81847</v>
      </c>
      <c r="H12" s="151" t="s">
        <v>425</v>
      </c>
      <c r="I12" s="143"/>
    </row>
    <row r="13" spans="1:10" s="16" customFormat="1" ht="14.45" customHeight="1">
      <c r="A13" s="155" t="s">
        <v>2</v>
      </c>
      <c r="B13" s="385">
        <v>746</v>
      </c>
      <c r="C13" s="385">
        <v>869</v>
      </c>
      <c r="D13" s="447">
        <v>8354</v>
      </c>
      <c r="E13" s="385">
        <v>491</v>
      </c>
      <c r="F13" s="385">
        <v>1364</v>
      </c>
      <c r="G13" s="385">
        <v>23129</v>
      </c>
      <c r="H13" s="156" t="s">
        <v>78</v>
      </c>
      <c r="J13" s="446"/>
    </row>
    <row r="14" spans="1:10" s="152" customFormat="1" ht="14.45" customHeight="1">
      <c r="A14" s="158" t="s">
        <v>1</v>
      </c>
      <c r="B14" s="385">
        <v>244</v>
      </c>
      <c r="C14" s="385">
        <v>485</v>
      </c>
      <c r="D14" s="447">
        <v>9518</v>
      </c>
      <c r="E14" s="385">
        <v>659</v>
      </c>
      <c r="F14" s="385">
        <v>1263</v>
      </c>
      <c r="G14" s="385">
        <v>22516</v>
      </c>
      <c r="H14" s="159" t="s">
        <v>79</v>
      </c>
      <c r="J14" s="446"/>
    </row>
    <row r="15" spans="1:10" s="16" customFormat="1" ht="14.45" customHeight="1">
      <c r="A15" s="158" t="s">
        <v>3</v>
      </c>
      <c r="B15" s="385">
        <v>375</v>
      </c>
      <c r="C15" s="385">
        <v>278</v>
      </c>
      <c r="D15" s="447">
        <v>9119</v>
      </c>
      <c r="E15" s="385">
        <v>296</v>
      </c>
      <c r="F15" s="385">
        <v>280</v>
      </c>
      <c r="G15" s="385">
        <v>17617</v>
      </c>
      <c r="H15" s="160" t="s">
        <v>80</v>
      </c>
      <c r="J15" s="446"/>
    </row>
    <row r="16" spans="1:10" s="152" customFormat="1" ht="14.45" customHeight="1">
      <c r="A16" s="155" t="s">
        <v>4</v>
      </c>
      <c r="B16" s="385">
        <v>64</v>
      </c>
      <c r="C16" s="385">
        <v>161</v>
      </c>
      <c r="D16" s="447">
        <v>656</v>
      </c>
      <c r="E16" s="385">
        <v>240</v>
      </c>
      <c r="F16" s="385">
        <v>78</v>
      </c>
      <c r="G16" s="385">
        <v>5555</v>
      </c>
      <c r="H16" s="156" t="s">
        <v>81</v>
      </c>
      <c r="J16" s="446"/>
    </row>
    <row r="17" spans="1:10" s="16" customFormat="1" ht="14.45" customHeight="1">
      <c r="A17" s="158" t="s">
        <v>5</v>
      </c>
      <c r="B17" s="385">
        <v>1</v>
      </c>
      <c r="C17" s="385">
        <v>28</v>
      </c>
      <c r="D17" s="447">
        <v>165</v>
      </c>
      <c r="E17" s="385">
        <v>37</v>
      </c>
      <c r="F17" s="385">
        <v>2</v>
      </c>
      <c r="G17" s="385">
        <v>2817</v>
      </c>
      <c r="H17" s="160" t="s">
        <v>82</v>
      </c>
      <c r="I17" s="142"/>
      <c r="J17" s="446"/>
    </row>
    <row r="18" spans="1:10" s="16" customFormat="1" ht="14.45" customHeight="1">
      <c r="A18" s="158" t="s">
        <v>6</v>
      </c>
      <c r="B18" s="385">
        <v>128</v>
      </c>
      <c r="C18" s="385">
        <v>34</v>
      </c>
      <c r="D18" s="447">
        <v>409</v>
      </c>
      <c r="E18" s="385">
        <v>22</v>
      </c>
      <c r="F18" s="385">
        <v>81</v>
      </c>
      <c r="G18" s="385">
        <v>2214</v>
      </c>
      <c r="H18" s="160" t="s">
        <v>471</v>
      </c>
      <c r="I18" s="142"/>
      <c r="J18" s="446"/>
    </row>
    <row r="19" spans="1:10" s="16" customFormat="1" ht="14.45" customHeight="1">
      <c r="A19" s="158" t="s">
        <v>7</v>
      </c>
      <c r="B19" s="385">
        <v>24</v>
      </c>
      <c r="C19" s="385">
        <v>233</v>
      </c>
      <c r="D19" s="447">
        <v>3036</v>
      </c>
      <c r="E19" s="385">
        <v>541</v>
      </c>
      <c r="F19" s="385">
        <v>60</v>
      </c>
      <c r="G19" s="385">
        <v>7999</v>
      </c>
      <c r="H19" s="160" t="s">
        <v>83</v>
      </c>
      <c r="I19" s="142"/>
      <c r="J19" s="446"/>
    </row>
    <row r="20" spans="1:10" s="16" customFormat="1" ht="14.45" customHeight="1">
      <c r="A20" s="149" t="s">
        <v>494</v>
      </c>
      <c r="B20" s="386">
        <f>B21</f>
        <v>40</v>
      </c>
      <c r="C20" s="386">
        <f t="shared" ref="C20:G20" si="1">C21</f>
        <v>374</v>
      </c>
      <c r="D20" s="386">
        <f t="shared" si="1"/>
        <v>774</v>
      </c>
      <c r="E20" s="386">
        <f t="shared" si="1"/>
        <v>455</v>
      </c>
      <c r="F20" s="386">
        <f t="shared" si="1"/>
        <v>113</v>
      </c>
      <c r="G20" s="386">
        <f t="shared" si="1"/>
        <v>6100</v>
      </c>
      <c r="H20" s="161" t="s">
        <v>426</v>
      </c>
      <c r="I20" s="142"/>
      <c r="J20" s="446"/>
    </row>
    <row r="21" spans="1:10" s="152" customFormat="1" ht="14.45" customHeight="1">
      <c r="A21" s="158" t="s">
        <v>484</v>
      </c>
      <c r="B21" s="385">
        <v>40</v>
      </c>
      <c r="C21" s="385">
        <v>374</v>
      </c>
      <c r="D21" s="447">
        <v>774</v>
      </c>
      <c r="E21" s="385">
        <v>455</v>
      </c>
      <c r="F21" s="385">
        <v>113</v>
      </c>
      <c r="G21" s="385">
        <v>6100</v>
      </c>
      <c r="H21" s="160" t="s">
        <v>84</v>
      </c>
      <c r="I21" s="157"/>
      <c r="J21" s="446"/>
    </row>
    <row r="22" spans="1:10" s="16" customFormat="1" ht="14.45" customHeight="1">
      <c r="A22" s="149" t="s">
        <v>207</v>
      </c>
      <c r="B22" s="386">
        <f t="shared" ref="B22:G22" si="2">SUM(B23:B26)</f>
        <v>308</v>
      </c>
      <c r="C22" s="386">
        <f t="shared" si="2"/>
        <v>907</v>
      </c>
      <c r="D22" s="386">
        <f t="shared" si="2"/>
        <v>13125</v>
      </c>
      <c r="E22" s="386">
        <f t="shared" si="2"/>
        <v>1258</v>
      </c>
      <c r="F22" s="386">
        <f t="shared" si="2"/>
        <v>279</v>
      </c>
      <c r="G22" s="386">
        <f t="shared" si="2"/>
        <v>40061</v>
      </c>
      <c r="H22" s="161" t="s">
        <v>427</v>
      </c>
      <c r="I22" s="142"/>
      <c r="J22" s="446"/>
    </row>
    <row r="23" spans="1:10" s="16" customFormat="1" ht="14.45" customHeight="1">
      <c r="A23" s="158" t="s">
        <v>8</v>
      </c>
      <c r="B23" s="385">
        <v>60</v>
      </c>
      <c r="C23" s="385">
        <v>114</v>
      </c>
      <c r="D23" s="447">
        <v>1207</v>
      </c>
      <c r="E23" s="385">
        <v>163</v>
      </c>
      <c r="F23" s="385">
        <v>43</v>
      </c>
      <c r="G23" s="385">
        <v>5873</v>
      </c>
      <c r="H23" s="160" t="s">
        <v>85</v>
      </c>
      <c r="I23" s="142"/>
      <c r="J23" s="446"/>
    </row>
    <row r="24" spans="1:10" s="16" customFormat="1" ht="14.45" customHeight="1">
      <c r="A24" s="155" t="s">
        <v>9</v>
      </c>
      <c r="B24" s="385">
        <v>82</v>
      </c>
      <c r="C24" s="385">
        <v>343</v>
      </c>
      <c r="D24" s="447">
        <v>5367</v>
      </c>
      <c r="E24" s="385">
        <v>656</v>
      </c>
      <c r="F24" s="385">
        <v>87</v>
      </c>
      <c r="G24" s="385">
        <v>15040</v>
      </c>
      <c r="H24" s="159" t="s">
        <v>86</v>
      </c>
      <c r="I24" s="142"/>
      <c r="J24" s="446"/>
    </row>
    <row r="25" spans="1:10" s="16" customFormat="1" ht="14.45" customHeight="1">
      <c r="A25" s="155" t="s">
        <v>10</v>
      </c>
      <c r="B25" s="385">
        <v>128</v>
      </c>
      <c r="C25" s="385">
        <v>251</v>
      </c>
      <c r="D25" s="447">
        <v>4928</v>
      </c>
      <c r="E25" s="385">
        <v>330</v>
      </c>
      <c r="F25" s="385">
        <v>134</v>
      </c>
      <c r="G25" s="385">
        <v>13845</v>
      </c>
      <c r="H25" s="160" t="s">
        <v>87</v>
      </c>
      <c r="I25" s="142"/>
      <c r="J25" s="446"/>
    </row>
    <row r="26" spans="1:10" s="16" customFormat="1" ht="14.45" customHeight="1">
      <c r="A26" s="158" t="s">
        <v>346</v>
      </c>
      <c r="B26" s="385">
        <v>38</v>
      </c>
      <c r="C26" s="385">
        <v>199</v>
      </c>
      <c r="D26" s="447">
        <v>1623</v>
      </c>
      <c r="E26" s="385">
        <v>109</v>
      </c>
      <c r="F26" s="385">
        <v>15</v>
      </c>
      <c r="G26" s="385">
        <v>5303</v>
      </c>
      <c r="H26" s="160" t="s">
        <v>347</v>
      </c>
      <c r="I26" s="142"/>
      <c r="J26" s="446"/>
    </row>
    <row r="27" spans="1:10" s="16" customFormat="1" ht="14.45" customHeight="1">
      <c r="A27" s="149" t="s">
        <v>56</v>
      </c>
      <c r="B27" s="6">
        <f t="shared" ref="B27:G27" si="3">SUM(B28:B30)</f>
        <v>17391</v>
      </c>
      <c r="C27" s="6">
        <f t="shared" si="3"/>
        <v>6495</v>
      </c>
      <c r="D27" s="4">
        <f t="shared" si="3"/>
        <v>15722</v>
      </c>
      <c r="E27" s="6">
        <f t="shared" si="3"/>
        <v>472</v>
      </c>
      <c r="F27" s="6">
        <f t="shared" si="3"/>
        <v>9620</v>
      </c>
      <c r="G27" s="6">
        <f t="shared" si="3"/>
        <v>228752</v>
      </c>
      <c r="H27" s="161" t="s">
        <v>428</v>
      </c>
      <c r="I27" s="142"/>
      <c r="J27" s="446"/>
    </row>
    <row r="28" spans="1:10" s="152" customFormat="1" ht="14.45" customHeight="1">
      <c r="A28" s="155" t="s">
        <v>508</v>
      </c>
      <c r="B28" s="385">
        <v>1191</v>
      </c>
      <c r="C28" s="385">
        <v>511</v>
      </c>
      <c r="D28" s="447">
        <v>2102</v>
      </c>
      <c r="E28" s="385">
        <v>259</v>
      </c>
      <c r="F28" s="385">
        <v>1365</v>
      </c>
      <c r="G28" s="385">
        <v>14740</v>
      </c>
      <c r="H28" s="160" t="s">
        <v>88</v>
      </c>
      <c r="I28" s="157"/>
      <c r="J28" s="446"/>
    </row>
    <row r="29" spans="1:10" s="16" customFormat="1" ht="14.45" customHeight="1">
      <c r="A29" s="158" t="s">
        <v>153</v>
      </c>
      <c r="B29" s="7">
        <v>16039</v>
      </c>
      <c r="C29" s="1">
        <v>5614</v>
      </c>
      <c r="D29" s="447">
        <v>12234</v>
      </c>
      <c r="E29" s="123">
        <v>0</v>
      </c>
      <c r="F29" s="1">
        <v>7983</v>
      </c>
      <c r="G29" s="1">
        <v>205062</v>
      </c>
      <c r="H29" s="160" t="s">
        <v>160</v>
      </c>
      <c r="I29" s="142"/>
      <c r="J29" s="446"/>
    </row>
    <row r="30" spans="1:10" s="16" customFormat="1" ht="14.45" customHeight="1">
      <c r="A30" s="155" t="s">
        <v>481</v>
      </c>
      <c r="B30" s="385">
        <v>161</v>
      </c>
      <c r="C30" s="385">
        <v>370</v>
      </c>
      <c r="D30" s="447">
        <v>1386</v>
      </c>
      <c r="E30" s="385">
        <v>213</v>
      </c>
      <c r="F30" s="385">
        <v>272</v>
      </c>
      <c r="G30" s="385">
        <v>8950</v>
      </c>
      <c r="H30" s="160" t="s">
        <v>507</v>
      </c>
      <c r="I30" s="142"/>
      <c r="J30" s="446"/>
    </row>
    <row r="31" spans="1:10" s="16" customFormat="1" ht="14.45" customHeight="1">
      <c r="A31" s="149" t="s">
        <v>57</v>
      </c>
      <c r="B31" s="386">
        <f t="shared" ref="B31:G31" si="4">SUM(B32:B33)</f>
        <v>1047</v>
      </c>
      <c r="C31" s="386">
        <f t="shared" si="4"/>
        <v>1019</v>
      </c>
      <c r="D31" s="386">
        <f t="shared" si="4"/>
        <v>2567</v>
      </c>
      <c r="E31" s="386">
        <f t="shared" si="4"/>
        <v>1544</v>
      </c>
      <c r="F31" s="386">
        <f t="shared" si="4"/>
        <v>810</v>
      </c>
      <c r="G31" s="386">
        <f t="shared" si="4"/>
        <v>35394</v>
      </c>
      <c r="H31" s="161" t="s">
        <v>429</v>
      </c>
      <c r="I31" s="142"/>
      <c r="J31" s="446"/>
    </row>
    <row r="32" spans="1:10" s="16" customFormat="1" ht="14.45" customHeight="1">
      <c r="A32" s="158" t="s">
        <v>11</v>
      </c>
      <c r="B32" s="385">
        <v>967</v>
      </c>
      <c r="C32" s="385">
        <v>797</v>
      </c>
      <c r="D32" s="447">
        <v>1451</v>
      </c>
      <c r="E32" s="385">
        <v>975</v>
      </c>
      <c r="F32" s="385">
        <v>715</v>
      </c>
      <c r="G32" s="385">
        <v>22610</v>
      </c>
      <c r="H32" s="160" t="s">
        <v>89</v>
      </c>
      <c r="I32" s="142"/>
      <c r="J32" s="446"/>
    </row>
    <row r="33" spans="1:10" s="16" customFormat="1" ht="14.45" customHeight="1">
      <c r="A33" s="158" t="s">
        <v>12</v>
      </c>
      <c r="B33" s="385">
        <v>80</v>
      </c>
      <c r="C33" s="385">
        <v>222</v>
      </c>
      <c r="D33" s="447">
        <v>1116</v>
      </c>
      <c r="E33" s="385">
        <v>569</v>
      </c>
      <c r="F33" s="385">
        <v>95</v>
      </c>
      <c r="G33" s="385">
        <v>12784</v>
      </c>
      <c r="H33" s="159" t="s">
        <v>90</v>
      </c>
      <c r="I33" s="142"/>
      <c r="J33" s="446"/>
    </row>
    <row r="34" spans="1:10" s="16" customFormat="1" ht="14.45" customHeight="1">
      <c r="A34" s="149" t="s">
        <v>58</v>
      </c>
      <c r="B34" s="386">
        <f>B35</f>
        <v>128</v>
      </c>
      <c r="C34" s="386">
        <f t="shared" ref="C34:G34" si="5">C35</f>
        <v>272</v>
      </c>
      <c r="D34" s="386">
        <f t="shared" si="5"/>
        <v>855</v>
      </c>
      <c r="E34" s="386">
        <f t="shared" si="5"/>
        <v>102</v>
      </c>
      <c r="F34" s="386">
        <f t="shared" si="5"/>
        <v>67</v>
      </c>
      <c r="G34" s="386">
        <f t="shared" si="5"/>
        <v>4989</v>
      </c>
      <c r="H34" s="161" t="s">
        <v>430</v>
      </c>
      <c r="I34" s="142"/>
      <c r="J34" s="446"/>
    </row>
    <row r="35" spans="1:10" s="16" customFormat="1" ht="14.45" customHeight="1">
      <c r="A35" s="158" t="s">
        <v>13</v>
      </c>
      <c r="B35" s="385">
        <v>128</v>
      </c>
      <c r="C35" s="385">
        <v>272</v>
      </c>
      <c r="D35" s="447">
        <v>855</v>
      </c>
      <c r="E35" s="385">
        <v>102</v>
      </c>
      <c r="F35" s="385">
        <v>67</v>
      </c>
      <c r="G35" s="385">
        <v>4989</v>
      </c>
      <c r="H35" s="160" t="s">
        <v>91</v>
      </c>
      <c r="I35" s="142"/>
      <c r="J35" s="446"/>
    </row>
    <row r="36" spans="1:10" s="16" customFormat="1" ht="14.45" customHeight="1">
      <c r="A36" s="162" t="s">
        <v>253</v>
      </c>
      <c r="B36" s="386">
        <f t="shared" ref="B36:G36" si="6">SUM(B37:B40)</f>
        <v>1883</v>
      </c>
      <c r="C36" s="386">
        <f t="shared" si="6"/>
        <v>1502</v>
      </c>
      <c r="D36" s="386">
        <f t="shared" si="6"/>
        <v>9988</v>
      </c>
      <c r="E36" s="386">
        <f t="shared" si="6"/>
        <v>1399</v>
      </c>
      <c r="F36" s="386">
        <f t="shared" si="6"/>
        <v>1736</v>
      </c>
      <c r="G36" s="386">
        <f t="shared" si="6"/>
        <v>62694</v>
      </c>
      <c r="H36" s="151" t="s">
        <v>431</v>
      </c>
      <c r="I36" s="142"/>
      <c r="J36" s="446"/>
    </row>
    <row r="37" spans="1:10" s="152" customFormat="1" ht="14.45" customHeight="1">
      <c r="A37" s="155" t="s">
        <v>14</v>
      </c>
      <c r="B37" s="385">
        <v>34</v>
      </c>
      <c r="C37" s="385">
        <v>191</v>
      </c>
      <c r="D37" s="447">
        <v>247</v>
      </c>
      <c r="E37" s="385">
        <v>200</v>
      </c>
      <c r="F37" s="385">
        <v>43</v>
      </c>
      <c r="G37" s="385">
        <v>5823</v>
      </c>
      <c r="H37" s="160" t="s">
        <v>92</v>
      </c>
      <c r="I37" s="157"/>
      <c r="J37" s="446"/>
    </row>
    <row r="38" spans="1:10" s="16" customFormat="1" ht="14.45" customHeight="1">
      <c r="A38" s="158" t="s">
        <v>15</v>
      </c>
      <c r="B38" s="385">
        <v>130</v>
      </c>
      <c r="C38" s="385">
        <v>249</v>
      </c>
      <c r="D38" s="447">
        <v>1311</v>
      </c>
      <c r="E38" s="385">
        <v>340</v>
      </c>
      <c r="F38" s="385">
        <v>205</v>
      </c>
      <c r="G38" s="385">
        <v>7570</v>
      </c>
      <c r="H38" s="160" t="s">
        <v>93</v>
      </c>
      <c r="I38" s="142"/>
      <c r="J38" s="446"/>
    </row>
    <row r="39" spans="1:10" s="16" customFormat="1" ht="14.45" customHeight="1">
      <c r="A39" s="155" t="s">
        <v>16</v>
      </c>
      <c r="B39" s="385">
        <v>1682</v>
      </c>
      <c r="C39" s="385">
        <v>966</v>
      </c>
      <c r="D39" s="447">
        <v>7435</v>
      </c>
      <c r="E39" s="385">
        <v>745</v>
      </c>
      <c r="F39" s="385">
        <v>1425</v>
      </c>
      <c r="G39" s="385">
        <v>44011</v>
      </c>
      <c r="H39" s="156" t="s">
        <v>94</v>
      </c>
      <c r="I39" s="142"/>
      <c r="J39" s="446"/>
    </row>
    <row r="40" spans="1:10" s="16" customFormat="1" ht="14.45" customHeight="1">
      <c r="A40" s="158" t="s">
        <v>760</v>
      </c>
      <c r="B40" s="385">
        <v>37</v>
      </c>
      <c r="C40" s="385">
        <v>96</v>
      </c>
      <c r="D40" s="447">
        <v>995</v>
      </c>
      <c r="E40" s="385">
        <v>114</v>
      </c>
      <c r="F40" s="385">
        <v>63</v>
      </c>
      <c r="G40" s="385">
        <v>5290</v>
      </c>
      <c r="H40" s="160" t="s">
        <v>368</v>
      </c>
      <c r="I40" s="142"/>
      <c r="J40" s="446"/>
    </row>
    <row r="41" spans="1:10" s="16" customFormat="1" ht="14.45" customHeight="1">
      <c r="A41" s="149" t="s">
        <v>59</v>
      </c>
      <c r="B41" s="386">
        <f t="shared" ref="B41:G41" si="7">SUM(B42:B46)</f>
        <v>1181</v>
      </c>
      <c r="C41" s="386">
        <f t="shared" si="7"/>
        <v>1729</v>
      </c>
      <c r="D41" s="386">
        <f t="shared" si="7"/>
        <v>13621</v>
      </c>
      <c r="E41" s="386">
        <f t="shared" si="7"/>
        <v>1690</v>
      </c>
      <c r="F41" s="386">
        <f t="shared" si="7"/>
        <v>2080</v>
      </c>
      <c r="G41" s="386">
        <f t="shared" si="7"/>
        <v>66721</v>
      </c>
      <c r="H41" s="161" t="s">
        <v>432</v>
      </c>
      <c r="I41" s="142"/>
      <c r="J41" s="446"/>
    </row>
    <row r="42" spans="1:10" s="16" customFormat="1" ht="14.45" customHeight="1">
      <c r="A42" s="158" t="s">
        <v>17</v>
      </c>
      <c r="B42" s="385">
        <v>733</v>
      </c>
      <c r="C42" s="385">
        <v>658</v>
      </c>
      <c r="D42" s="447">
        <v>2742</v>
      </c>
      <c r="E42" s="385">
        <v>410</v>
      </c>
      <c r="F42" s="385">
        <v>1014</v>
      </c>
      <c r="G42" s="385">
        <v>26833</v>
      </c>
      <c r="H42" s="160" t="s">
        <v>95</v>
      </c>
      <c r="I42" s="142"/>
      <c r="J42" s="446"/>
    </row>
    <row r="43" spans="1:10" s="16" customFormat="1" ht="14.45" customHeight="1">
      <c r="A43" s="155" t="s">
        <v>18</v>
      </c>
      <c r="B43" s="385">
        <v>113</v>
      </c>
      <c r="C43" s="385">
        <v>159</v>
      </c>
      <c r="D43" s="447">
        <v>2871</v>
      </c>
      <c r="E43" s="385">
        <v>336</v>
      </c>
      <c r="F43" s="385">
        <v>185</v>
      </c>
      <c r="G43" s="385">
        <v>10420</v>
      </c>
      <c r="H43" s="160" t="s">
        <v>96</v>
      </c>
      <c r="I43" s="142"/>
      <c r="J43" s="446"/>
    </row>
    <row r="44" spans="1:10" s="152" customFormat="1" ht="14.45" customHeight="1">
      <c r="A44" s="155" t="s">
        <v>19</v>
      </c>
      <c r="B44" s="385">
        <v>143</v>
      </c>
      <c r="C44" s="385">
        <v>265</v>
      </c>
      <c r="D44" s="447">
        <v>4249</v>
      </c>
      <c r="E44" s="385">
        <v>282</v>
      </c>
      <c r="F44" s="385">
        <v>389</v>
      </c>
      <c r="G44" s="385">
        <v>11150</v>
      </c>
      <c r="H44" s="156" t="s">
        <v>97</v>
      </c>
      <c r="I44" s="157"/>
      <c r="J44" s="446"/>
    </row>
    <row r="45" spans="1:10" s="16" customFormat="1" ht="14.45" customHeight="1">
      <c r="A45" s="155" t="s">
        <v>20</v>
      </c>
      <c r="B45" s="385">
        <v>154</v>
      </c>
      <c r="C45" s="385">
        <v>430</v>
      </c>
      <c r="D45" s="447">
        <v>2519</v>
      </c>
      <c r="E45" s="385">
        <v>375</v>
      </c>
      <c r="F45" s="385">
        <v>353</v>
      </c>
      <c r="G45" s="385">
        <v>11159</v>
      </c>
      <c r="H45" s="160" t="s">
        <v>98</v>
      </c>
      <c r="I45" s="142"/>
      <c r="J45" s="446"/>
    </row>
    <row r="46" spans="1:10" s="16" customFormat="1" ht="14.45" customHeight="1">
      <c r="A46" s="155" t="s">
        <v>495</v>
      </c>
      <c r="B46" s="385">
        <v>38</v>
      </c>
      <c r="C46" s="385">
        <v>217</v>
      </c>
      <c r="D46" s="447">
        <v>1240</v>
      </c>
      <c r="E46" s="385">
        <v>287</v>
      </c>
      <c r="F46" s="385">
        <v>139</v>
      </c>
      <c r="G46" s="385">
        <v>7159</v>
      </c>
      <c r="H46" s="160" t="s">
        <v>99</v>
      </c>
      <c r="I46" s="142"/>
      <c r="J46" s="446"/>
    </row>
    <row r="47" spans="1:10" s="16" customFormat="1" ht="14.45" customHeight="1">
      <c r="A47" s="149" t="s">
        <v>60</v>
      </c>
      <c r="B47" s="386">
        <f t="shared" ref="B47:G47" si="8">SUM(B48:B50)</f>
        <v>324</v>
      </c>
      <c r="C47" s="386">
        <f t="shared" si="8"/>
        <v>434</v>
      </c>
      <c r="D47" s="386">
        <f t="shared" si="8"/>
        <v>3623</v>
      </c>
      <c r="E47" s="386">
        <f t="shared" si="8"/>
        <v>294</v>
      </c>
      <c r="F47" s="386">
        <f t="shared" si="8"/>
        <v>264</v>
      </c>
      <c r="G47" s="386">
        <f t="shared" si="8"/>
        <v>22479</v>
      </c>
      <c r="H47" s="161" t="s">
        <v>433</v>
      </c>
      <c r="I47" s="142"/>
      <c r="J47" s="446"/>
    </row>
    <row r="48" spans="1:10" s="16" customFormat="1" ht="14.45" customHeight="1">
      <c r="A48" s="158" t="s">
        <v>21</v>
      </c>
      <c r="B48" s="385">
        <v>239</v>
      </c>
      <c r="C48" s="385">
        <v>295</v>
      </c>
      <c r="D48" s="447">
        <v>2134</v>
      </c>
      <c r="E48" s="385">
        <v>129</v>
      </c>
      <c r="F48" s="385">
        <v>178</v>
      </c>
      <c r="G48" s="385">
        <v>13871</v>
      </c>
      <c r="H48" s="160" t="s">
        <v>100</v>
      </c>
      <c r="I48" s="142"/>
      <c r="J48" s="446"/>
    </row>
    <row r="49" spans="1:10" s="16" customFormat="1" ht="14.45" customHeight="1">
      <c r="A49" s="155" t="s">
        <v>22</v>
      </c>
      <c r="B49" s="385">
        <v>15</v>
      </c>
      <c r="C49" s="385">
        <v>97</v>
      </c>
      <c r="D49" s="447">
        <v>821</v>
      </c>
      <c r="E49" s="385">
        <v>74</v>
      </c>
      <c r="F49" s="385">
        <v>26</v>
      </c>
      <c r="G49" s="385">
        <v>4664</v>
      </c>
      <c r="H49" s="160" t="s">
        <v>101</v>
      </c>
      <c r="I49" s="142"/>
      <c r="J49" s="446"/>
    </row>
    <row r="50" spans="1:10" s="16" customFormat="1" ht="14.45" customHeight="1">
      <c r="A50" s="158" t="s">
        <v>361</v>
      </c>
      <c r="B50" s="385">
        <v>70</v>
      </c>
      <c r="C50" s="385">
        <v>42</v>
      </c>
      <c r="D50" s="447">
        <v>668</v>
      </c>
      <c r="E50" s="385">
        <v>91</v>
      </c>
      <c r="F50" s="385">
        <v>60</v>
      </c>
      <c r="G50" s="385">
        <v>3944</v>
      </c>
      <c r="H50" s="160" t="s">
        <v>360</v>
      </c>
      <c r="I50" s="142"/>
      <c r="J50" s="446"/>
    </row>
    <row r="51" spans="1:10" s="16" customFormat="1" ht="14.45" customHeight="1">
      <c r="A51" s="149" t="s">
        <v>61</v>
      </c>
      <c r="B51" s="386">
        <f t="shared" ref="B51:G51" si="9">SUM(B52:B54)</f>
        <v>455</v>
      </c>
      <c r="C51" s="386">
        <f t="shared" si="9"/>
        <v>256</v>
      </c>
      <c r="D51" s="386">
        <f t="shared" si="9"/>
        <v>1861</v>
      </c>
      <c r="E51" s="386">
        <f t="shared" si="9"/>
        <v>55</v>
      </c>
      <c r="F51" s="386">
        <f t="shared" si="9"/>
        <v>289</v>
      </c>
      <c r="G51" s="386">
        <f t="shared" si="9"/>
        <v>10566</v>
      </c>
      <c r="H51" s="161" t="s">
        <v>434</v>
      </c>
      <c r="I51" s="142"/>
      <c r="J51" s="446"/>
    </row>
    <row r="52" spans="1:10" s="16" customFormat="1" ht="14.45" customHeight="1">
      <c r="A52" s="158" t="s">
        <v>23</v>
      </c>
      <c r="B52" s="385">
        <v>8</v>
      </c>
      <c r="C52" s="385">
        <v>37</v>
      </c>
      <c r="D52" s="447">
        <v>603</v>
      </c>
      <c r="E52" s="385">
        <v>4</v>
      </c>
      <c r="F52" s="385">
        <v>8</v>
      </c>
      <c r="G52" s="385">
        <v>1461</v>
      </c>
      <c r="H52" s="160" t="s">
        <v>102</v>
      </c>
      <c r="I52" s="142"/>
      <c r="J52" s="446"/>
    </row>
    <row r="53" spans="1:10" s="16" customFormat="1" ht="14.45" customHeight="1">
      <c r="A53" s="155" t="s">
        <v>24</v>
      </c>
      <c r="B53" s="385">
        <v>353</v>
      </c>
      <c r="C53" s="385">
        <v>173</v>
      </c>
      <c r="D53" s="447">
        <v>1020</v>
      </c>
      <c r="E53" s="385">
        <v>32</v>
      </c>
      <c r="F53" s="385">
        <v>187</v>
      </c>
      <c r="G53" s="385">
        <v>7356</v>
      </c>
      <c r="H53" s="156" t="s">
        <v>103</v>
      </c>
      <c r="I53" s="142"/>
      <c r="J53" s="446"/>
    </row>
    <row r="54" spans="1:10" s="16" customFormat="1" ht="14.45" customHeight="1">
      <c r="A54" s="155" t="s">
        <v>25</v>
      </c>
      <c r="B54" s="385">
        <v>94</v>
      </c>
      <c r="C54" s="385">
        <v>46</v>
      </c>
      <c r="D54" s="447">
        <v>238</v>
      </c>
      <c r="E54" s="385">
        <v>19</v>
      </c>
      <c r="F54" s="385">
        <v>94</v>
      </c>
      <c r="G54" s="385">
        <v>1749</v>
      </c>
      <c r="H54" s="160" t="s">
        <v>104</v>
      </c>
      <c r="I54" s="142"/>
      <c r="J54" s="446"/>
    </row>
    <row r="55" spans="1:10" s="16" customFormat="1" ht="12.95" customHeight="1">
      <c r="A55" s="149"/>
      <c r="B55" s="164"/>
      <c r="C55" s="164"/>
      <c r="D55" s="125"/>
      <c r="E55" s="164"/>
      <c r="F55" s="164"/>
      <c r="G55" s="164"/>
      <c r="H55" s="157"/>
      <c r="I55" s="142"/>
      <c r="J55" s="446"/>
    </row>
    <row r="56" spans="1:10" s="16" customFormat="1" ht="12.95" customHeight="1">
      <c r="A56" s="149"/>
      <c r="B56" s="164"/>
      <c r="C56" s="164"/>
      <c r="D56" s="164"/>
      <c r="E56" s="164"/>
      <c r="F56" s="164"/>
      <c r="G56" s="164"/>
      <c r="H56" s="157"/>
      <c r="I56" s="142"/>
      <c r="J56" s="446"/>
    </row>
    <row r="57" spans="1:10" s="16" customFormat="1" ht="12.95" customHeight="1">
      <c r="A57" s="149"/>
      <c r="B57" s="164"/>
      <c r="C57" s="164"/>
      <c r="D57" s="164"/>
      <c r="E57" s="164"/>
      <c r="F57" s="164"/>
      <c r="G57" s="164"/>
      <c r="H57" s="157"/>
      <c r="I57" s="142"/>
      <c r="J57" s="446"/>
    </row>
    <row r="58" spans="1:10" s="16" customFormat="1" ht="12.95" customHeight="1">
      <c r="A58" s="149"/>
      <c r="B58" s="164"/>
      <c r="C58" s="164"/>
      <c r="D58" s="164"/>
      <c r="E58" s="164"/>
      <c r="F58" s="164"/>
      <c r="G58" s="164"/>
      <c r="H58" s="157"/>
      <c r="I58" s="142"/>
      <c r="J58" s="446"/>
    </row>
    <row r="59" spans="1:10" s="16" customFormat="1" ht="12.95" customHeight="1">
      <c r="A59" s="149"/>
      <c r="B59" s="164"/>
      <c r="C59" s="164"/>
      <c r="D59" s="164"/>
      <c r="E59" s="164"/>
      <c r="F59" s="164"/>
      <c r="G59" s="164"/>
      <c r="H59" s="157"/>
      <c r="I59" s="142"/>
      <c r="J59" s="446"/>
    </row>
    <row r="60" spans="1:10" s="16" customFormat="1" ht="12.95" customHeight="1">
      <c r="A60" s="149"/>
      <c r="B60" s="164"/>
      <c r="C60" s="164"/>
      <c r="D60" s="164"/>
      <c r="E60" s="164"/>
      <c r="F60" s="164"/>
      <c r="G60" s="164"/>
      <c r="H60" s="157"/>
      <c r="I60" s="142"/>
      <c r="J60" s="446"/>
    </row>
    <row r="61" spans="1:10" s="16" customFormat="1" ht="12.95" customHeight="1">
      <c r="A61" s="149"/>
      <c r="B61" s="164"/>
      <c r="C61" s="164"/>
      <c r="D61" s="164"/>
      <c r="E61" s="164"/>
      <c r="F61" s="164"/>
      <c r="G61" s="160"/>
      <c r="H61" s="157"/>
      <c r="I61" s="142"/>
      <c r="J61" s="446"/>
    </row>
    <row r="62" spans="1:10" s="16" customFormat="1" ht="12.95" customHeight="1">
      <c r="A62" s="149"/>
      <c r="B62" s="164"/>
      <c r="C62" s="164"/>
      <c r="D62" s="164"/>
      <c r="E62" s="164"/>
      <c r="F62" s="164"/>
      <c r="G62" s="160"/>
      <c r="H62" s="157"/>
      <c r="I62" s="142"/>
      <c r="J62" s="446"/>
    </row>
    <row r="63" spans="1:10" s="16" customFormat="1" ht="12.95" customHeight="1">
      <c r="A63" s="149"/>
      <c r="B63" s="164"/>
      <c r="C63" s="164"/>
      <c r="D63" s="164"/>
      <c r="E63" s="164"/>
      <c r="F63" s="164"/>
      <c r="G63" s="160"/>
      <c r="H63" s="157"/>
      <c r="I63" s="142"/>
      <c r="J63" s="446"/>
    </row>
    <row r="64" spans="1:10" s="16" customFormat="1" ht="12.95" customHeight="1">
      <c r="A64" s="149"/>
      <c r="B64" s="164"/>
      <c r="C64" s="164"/>
      <c r="D64" s="164"/>
      <c r="E64" s="164"/>
      <c r="F64" s="164"/>
      <c r="G64" s="160"/>
      <c r="H64" s="157"/>
      <c r="I64" s="142"/>
      <c r="J64" s="446"/>
    </row>
    <row r="65" spans="1:10" s="16" customFormat="1" ht="12.95" customHeight="1">
      <c r="A65" s="149"/>
      <c r="B65" s="164"/>
      <c r="C65" s="164"/>
      <c r="D65" s="164"/>
      <c r="E65" s="164"/>
      <c r="F65" s="164"/>
      <c r="G65" s="160"/>
      <c r="H65" s="157"/>
      <c r="I65" s="142"/>
      <c r="J65" s="446"/>
    </row>
    <row r="66" spans="1:10" s="16" customFormat="1" ht="12.95" customHeight="1">
      <c r="A66" s="149"/>
      <c r="B66" s="164"/>
      <c r="C66" s="164"/>
      <c r="D66" s="164"/>
      <c r="E66" s="164"/>
      <c r="F66" s="164"/>
      <c r="G66" s="164"/>
      <c r="H66" s="157"/>
      <c r="I66" s="142"/>
      <c r="J66" s="446"/>
    </row>
    <row r="67" spans="1:10" s="16" customFormat="1" ht="12.95" customHeight="1">
      <c r="A67" s="468"/>
      <c r="B67" s="468"/>
      <c r="C67" s="468"/>
      <c r="D67" s="468"/>
      <c r="E67" s="468"/>
      <c r="F67" s="468"/>
      <c r="G67" s="468"/>
      <c r="H67" s="468"/>
      <c r="I67" s="142"/>
      <c r="J67" s="446"/>
    </row>
    <row r="68" spans="1:10" ht="24.75" customHeight="1">
      <c r="A68" s="126" t="s">
        <v>73</v>
      </c>
      <c r="H68" s="128" t="s">
        <v>145</v>
      </c>
      <c r="I68" s="142"/>
      <c r="J68" s="446"/>
    </row>
    <row r="69" spans="1:10" ht="18.95" customHeight="1">
      <c r="A69" s="131" t="s">
        <v>74</v>
      </c>
      <c r="H69" s="129"/>
      <c r="I69" s="142"/>
      <c r="J69" s="446"/>
    </row>
    <row r="70" spans="1:10" ht="18.95" customHeight="1">
      <c r="A70" s="181" t="s">
        <v>463</v>
      </c>
      <c r="E70" s="134"/>
      <c r="F70" s="457" t="s">
        <v>464</v>
      </c>
      <c r="G70" s="457"/>
      <c r="H70" s="457"/>
      <c r="I70" s="142"/>
      <c r="J70" s="446"/>
    </row>
    <row r="71" spans="1:10" ht="18.95" customHeight="1">
      <c r="A71" s="133" t="s">
        <v>348</v>
      </c>
      <c r="F71" s="466" t="s">
        <v>264</v>
      </c>
      <c r="G71" s="466"/>
      <c r="H71" s="466"/>
      <c r="I71" s="142"/>
      <c r="J71" s="446"/>
    </row>
    <row r="72" spans="1:10" ht="18.95" customHeight="1">
      <c r="A72" s="133" t="s">
        <v>420</v>
      </c>
      <c r="F72" s="466" t="s">
        <v>421</v>
      </c>
      <c r="G72" s="466"/>
      <c r="H72" s="466"/>
      <c r="I72" s="142"/>
      <c r="J72" s="446"/>
    </row>
    <row r="73" spans="1:10" ht="13.5" customHeight="1">
      <c r="A73" s="133"/>
      <c r="H73" s="441"/>
      <c r="I73" s="142"/>
      <c r="J73" s="446"/>
    </row>
    <row r="74" spans="1:10" s="16" customFormat="1" ht="16.5" customHeight="1">
      <c r="A74" s="137" t="s">
        <v>777</v>
      </c>
      <c r="B74" s="177" t="s">
        <v>285</v>
      </c>
      <c r="C74" s="177" t="s">
        <v>147</v>
      </c>
      <c r="D74" s="177" t="s">
        <v>714</v>
      </c>
      <c r="E74" s="177" t="s">
        <v>261</v>
      </c>
      <c r="F74" s="177" t="s">
        <v>260</v>
      </c>
      <c r="G74" s="178" t="s">
        <v>0</v>
      </c>
      <c r="H74" s="140" t="s">
        <v>775</v>
      </c>
      <c r="I74" s="142"/>
      <c r="J74" s="446"/>
    </row>
    <row r="75" spans="1:10" ht="13.5" customHeight="1">
      <c r="A75" s="16"/>
      <c r="B75" s="177" t="s">
        <v>149</v>
      </c>
      <c r="C75" s="178" t="s">
        <v>148</v>
      </c>
      <c r="D75" s="177" t="s">
        <v>715</v>
      </c>
      <c r="E75" s="16"/>
      <c r="F75" s="16"/>
      <c r="G75" s="141" t="s">
        <v>146</v>
      </c>
      <c r="H75" s="16"/>
      <c r="I75" s="142"/>
      <c r="J75" s="446"/>
    </row>
    <row r="76" spans="1:10" ht="13.5" customHeight="1">
      <c r="A76" s="144"/>
      <c r="B76" s="147" t="s">
        <v>257</v>
      </c>
      <c r="C76" s="153" t="s">
        <v>141</v>
      </c>
      <c r="D76" s="147" t="s">
        <v>713</v>
      </c>
      <c r="E76" s="147" t="s">
        <v>141</v>
      </c>
      <c r="F76" s="147" t="s">
        <v>140</v>
      </c>
      <c r="G76" s="147" t="s">
        <v>75</v>
      </c>
      <c r="H76" s="147"/>
      <c r="I76" s="142"/>
      <c r="J76" s="446"/>
    </row>
    <row r="77" spans="1:10" s="16" customFormat="1" ht="13.5" customHeight="1">
      <c r="A77" s="129"/>
      <c r="B77" s="147" t="s">
        <v>143</v>
      </c>
      <c r="C77" s="147" t="s">
        <v>144</v>
      </c>
      <c r="D77" s="147" t="s">
        <v>712</v>
      </c>
      <c r="E77" s="147" t="s">
        <v>493</v>
      </c>
      <c r="F77" s="147" t="s">
        <v>142</v>
      </c>
      <c r="G77" s="147" t="s">
        <v>76</v>
      </c>
      <c r="H77" s="179"/>
      <c r="I77" s="142"/>
      <c r="J77" s="446"/>
    </row>
    <row r="78" spans="1:10" s="152" customFormat="1" ht="15.95" customHeight="1">
      <c r="A78" s="155"/>
      <c r="B78" s="164"/>
      <c r="C78" s="164"/>
      <c r="D78" s="164"/>
      <c r="E78" s="164"/>
      <c r="F78" s="164"/>
      <c r="G78" s="164"/>
      <c r="H78" s="157"/>
      <c r="I78" s="142"/>
      <c r="J78" s="446"/>
    </row>
    <row r="79" spans="1:10" s="16" customFormat="1" ht="14.45" customHeight="1">
      <c r="A79" s="149" t="s">
        <v>62</v>
      </c>
      <c r="B79" s="386">
        <f t="shared" ref="B79:G79" si="10">SUM(B80:B83)</f>
        <v>2193</v>
      </c>
      <c r="C79" s="386">
        <f t="shared" si="10"/>
        <v>1899</v>
      </c>
      <c r="D79" s="386">
        <f t="shared" si="10"/>
        <v>11340</v>
      </c>
      <c r="E79" s="386">
        <f t="shared" si="10"/>
        <v>1423</v>
      </c>
      <c r="F79" s="386">
        <f t="shared" si="10"/>
        <v>2705</v>
      </c>
      <c r="G79" s="386">
        <f t="shared" si="10"/>
        <v>76010</v>
      </c>
      <c r="H79" s="161" t="s">
        <v>435</v>
      </c>
      <c r="I79" s="142"/>
      <c r="J79" s="446"/>
    </row>
    <row r="80" spans="1:10" s="16" customFormat="1" ht="14.45" customHeight="1">
      <c r="A80" s="158" t="s">
        <v>26</v>
      </c>
      <c r="B80" s="385">
        <v>119</v>
      </c>
      <c r="C80" s="385">
        <v>76</v>
      </c>
      <c r="D80" s="447">
        <v>841</v>
      </c>
      <c r="E80" s="385">
        <v>130</v>
      </c>
      <c r="F80" s="385">
        <v>146</v>
      </c>
      <c r="G80" s="385">
        <v>7467</v>
      </c>
      <c r="H80" s="156" t="s">
        <v>105</v>
      </c>
      <c r="I80" s="142"/>
      <c r="J80" s="446"/>
    </row>
    <row r="81" spans="1:10" s="16" customFormat="1" ht="14.45" customHeight="1">
      <c r="A81" s="155" t="s">
        <v>27</v>
      </c>
      <c r="B81" s="385">
        <v>60</v>
      </c>
      <c r="C81" s="385">
        <v>164</v>
      </c>
      <c r="D81" s="447">
        <v>3818</v>
      </c>
      <c r="E81" s="385">
        <v>158</v>
      </c>
      <c r="F81" s="385">
        <v>115</v>
      </c>
      <c r="G81" s="385">
        <v>8805</v>
      </c>
      <c r="H81" s="159" t="s">
        <v>106</v>
      </c>
      <c r="I81" s="142"/>
      <c r="J81" s="446"/>
    </row>
    <row r="82" spans="1:10" s="16" customFormat="1" ht="14.45" customHeight="1">
      <c r="A82" s="158" t="s">
        <v>497</v>
      </c>
      <c r="B82" s="385">
        <v>50</v>
      </c>
      <c r="C82" s="385">
        <v>222</v>
      </c>
      <c r="D82" s="447">
        <v>2054</v>
      </c>
      <c r="E82" s="385">
        <v>166</v>
      </c>
      <c r="F82" s="385">
        <v>353</v>
      </c>
      <c r="G82" s="385">
        <v>15178</v>
      </c>
      <c r="H82" s="160" t="s">
        <v>107</v>
      </c>
      <c r="J82" s="446"/>
    </row>
    <row r="83" spans="1:10" s="152" customFormat="1" ht="14.45" customHeight="1">
      <c r="A83" s="155" t="s">
        <v>28</v>
      </c>
      <c r="B83" s="385">
        <v>1964</v>
      </c>
      <c r="C83" s="385">
        <v>1437</v>
      </c>
      <c r="D83" s="447">
        <v>4627</v>
      </c>
      <c r="E83" s="385">
        <v>969</v>
      </c>
      <c r="F83" s="385">
        <v>2091</v>
      </c>
      <c r="G83" s="385">
        <v>44560</v>
      </c>
      <c r="H83" s="156" t="s">
        <v>108</v>
      </c>
      <c r="I83" s="16"/>
      <c r="J83" s="446"/>
    </row>
    <row r="84" spans="1:10" s="16" customFormat="1" ht="14.45" customHeight="1">
      <c r="A84" s="149" t="s">
        <v>63</v>
      </c>
      <c r="B84" s="386">
        <f t="shared" ref="B84:G84" si="11">SUM(B85:B88)</f>
        <v>858</v>
      </c>
      <c r="C84" s="386">
        <f t="shared" si="11"/>
        <v>2121</v>
      </c>
      <c r="D84" s="386">
        <f t="shared" si="11"/>
        <v>21089</v>
      </c>
      <c r="E84" s="386">
        <f t="shared" si="11"/>
        <v>1532</v>
      </c>
      <c r="F84" s="386">
        <f t="shared" si="11"/>
        <v>1509</v>
      </c>
      <c r="G84" s="386">
        <f t="shared" si="11"/>
        <v>67112</v>
      </c>
      <c r="H84" s="161" t="s">
        <v>436</v>
      </c>
      <c r="J84" s="446"/>
    </row>
    <row r="85" spans="1:10" s="16" customFormat="1" ht="14.45" customHeight="1">
      <c r="A85" s="158" t="s">
        <v>29</v>
      </c>
      <c r="B85" s="385">
        <v>45</v>
      </c>
      <c r="C85" s="385">
        <v>204</v>
      </c>
      <c r="D85" s="447">
        <v>3854</v>
      </c>
      <c r="E85" s="385">
        <v>284</v>
      </c>
      <c r="F85" s="385">
        <v>112</v>
      </c>
      <c r="G85" s="385">
        <v>11658</v>
      </c>
      <c r="H85" s="160" t="s">
        <v>109</v>
      </c>
      <c r="J85" s="446"/>
    </row>
    <row r="86" spans="1:10" s="16" customFormat="1" ht="14.45" customHeight="1">
      <c r="A86" s="155" t="s">
        <v>30</v>
      </c>
      <c r="B86" s="385">
        <v>631</v>
      </c>
      <c r="C86" s="385">
        <v>1273</v>
      </c>
      <c r="D86" s="447">
        <v>14001</v>
      </c>
      <c r="E86" s="385">
        <v>833</v>
      </c>
      <c r="F86" s="385">
        <v>1026</v>
      </c>
      <c r="G86" s="385">
        <v>43285</v>
      </c>
      <c r="H86" s="156" t="s">
        <v>110</v>
      </c>
      <c r="J86" s="446"/>
    </row>
    <row r="87" spans="1:10" s="152" customFormat="1" ht="14.45" customHeight="1">
      <c r="A87" s="155" t="s">
        <v>31</v>
      </c>
      <c r="B87" s="385">
        <v>128</v>
      </c>
      <c r="C87" s="385">
        <v>152</v>
      </c>
      <c r="D87" s="447">
        <v>1018</v>
      </c>
      <c r="E87" s="385">
        <v>192</v>
      </c>
      <c r="F87" s="385">
        <v>125</v>
      </c>
      <c r="G87" s="385">
        <v>4554</v>
      </c>
      <c r="H87" s="159" t="s">
        <v>111</v>
      </c>
      <c r="I87" s="16"/>
      <c r="J87" s="446"/>
    </row>
    <row r="88" spans="1:10" s="152" customFormat="1" ht="14.45" customHeight="1">
      <c r="A88" s="158" t="s">
        <v>533</v>
      </c>
      <c r="B88" s="387">
        <v>54</v>
      </c>
      <c r="C88" s="387">
        <v>492</v>
      </c>
      <c r="D88" s="447">
        <v>2216</v>
      </c>
      <c r="E88" s="387">
        <v>223</v>
      </c>
      <c r="F88" s="387">
        <v>246</v>
      </c>
      <c r="G88" s="387">
        <v>7615</v>
      </c>
      <c r="H88" s="159" t="s">
        <v>532</v>
      </c>
      <c r="I88" s="16"/>
      <c r="J88" s="446"/>
    </row>
    <row r="89" spans="1:10" s="16" customFormat="1" ht="14.45" customHeight="1">
      <c r="A89" s="149" t="s">
        <v>64</v>
      </c>
      <c r="B89" s="386">
        <f>B90</f>
        <v>653</v>
      </c>
      <c r="C89" s="386">
        <f t="shared" ref="C89:G89" si="12">C90</f>
        <v>1217</v>
      </c>
      <c r="D89" s="386">
        <f t="shared" si="12"/>
        <v>5381</v>
      </c>
      <c r="E89" s="386">
        <f t="shared" si="12"/>
        <v>1945</v>
      </c>
      <c r="F89" s="386">
        <f t="shared" si="12"/>
        <v>1181</v>
      </c>
      <c r="G89" s="386">
        <f t="shared" si="12"/>
        <v>21605</v>
      </c>
      <c r="H89" s="161" t="s">
        <v>437</v>
      </c>
      <c r="J89" s="446"/>
    </row>
    <row r="90" spans="1:10" s="16" customFormat="1" ht="14.45" customHeight="1">
      <c r="A90" s="158" t="s">
        <v>32</v>
      </c>
      <c r="B90" s="385">
        <v>653</v>
      </c>
      <c r="C90" s="385">
        <v>1217</v>
      </c>
      <c r="D90" s="447">
        <v>5381</v>
      </c>
      <c r="E90" s="385">
        <v>1945</v>
      </c>
      <c r="F90" s="385">
        <v>1181</v>
      </c>
      <c r="G90" s="385">
        <v>21605</v>
      </c>
      <c r="H90" s="160" t="s">
        <v>112</v>
      </c>
      <c r="J90" s="446"/>
    </row>
    <row r="91" spans="1:10" s="16" customFormat="1" ht="14.45" customHeight="1">
      <c r="A91" s="149" t="s">
        <v>65</v>
      </c>
      <c r="B91" s="386">
        <f t="shared" ref="B91:G91" si="13">SUM(B92:B93)</f>
        <v>394</v>
      </c>
      <c r="C91" s="386">
        <f t="shared" si="13"/>
        <v>337</v>
      </c>
      <c r="D91" s="386">
        <f t="shared" si="13"/>
        <v>1815</v>
      </c>
      <c r="E91" s="386">
        <f t="shared" si="13"/>
        <v>305</v>
      </c>
      <c r="F91" s="386">
        <f t="shared" si="13"/>
        <v>302</v>
      </c>
      <c r="G91" s="386">
        <f t="shared" si="13"/>
        <v>11503</v>
      </c>
      <c r="H91" s="161" t="s">
        <v>438</v>
      </c>
      <c r="J91" s="446"/>
    </row>
    <row r="92" spans="1:10" s="16" customFormat="1" ht="14.45" customHeight="1">
      <c r="A92" s="155" t="s">
        <v>33</v>
      </c>
      <c r="B92" s="385">
        <v>58</v>
      </c>
      <c r="C92" s="385">
        <v>66</v>
      </c>
      <c r="D92" s="447">
        <v>590</v>
      </c>
      <c r="E92" s="385">
        <v>28</v>
      </c>
      <c r="F92" s="385">
        <v>28</v>
      </c>
      <c r="G92" s="385">
        <v>3271</v>
      </c>
      <c r="H92" s="156" t="s">
        <v>113</v>
      </c>
      <c r="J92" s="446"/>
    </row>
    <row r="93" spans="1:10" s="152" customFormat="1" ht="14.45" customHeight="1">
      <c r="A93" s="155" t="s">
        <v>34</v>
      </c>
      <c r="B93" s="385">
        <v>336</v>
      </c>
      <c r="C93" s="385">
        <v>271</v>
      </c>
      <c r="D93" s="447">
        <v>1225</v>
      </c>
      <c r="E93" s="385">
        <v>277</v>
      </c>
      <c r="F93" s="385">
        <v>274</v>
      </c>
      <c r="G93" s="385">
        <v>8232</v>
      </c>
      <c r="H93" s="156" t="s">
        <v>114</v>
      </c>
      <c r="I93" s="16"/>
      <c r="J93" s="446"/>
    </row>
    <row r="94" spans="1:10" s="16" customFormat="1" ht="14.45" customHeight="1">
      <c r="A94" s="149" t="s">
        <v>66</v>
      </c>
      <c r="B94" s="386">
        <f t="shared" ref="B94:G94" si="14">SUM(B95:B98)</f>
        <v>2135</v>
      </c>
      <c r="C94" s="386">
        <f t="shared" si="14"/>
        <v>1468</v>
      </c>
      <c r="D94" s="386">
        <f t="shared" si="14"/>
        <v>18641</v>
      </c>
      <c r="E94" s="386">
        <f t="shared" si="14"/>
        <v>1220</v>
      </c>
      <c r="F94" s="386">
        <f t="shared" si="14"/>
        <v>1232</v>
      </c>
      <c r="G94" s="386">
        <f t="shared" si="14"/>
        <v>46722</v>
      </c>
      <c r="H94" s="161" t="s">
        <v>439</v>
      </c>
      <c r="J94" s="446"/>
    </row>
    <row r="95" spans="1:10" s="16" customFormat="1" ht="14.45" customHeight="1">
      <c r="A95" s="167" t="s">
        <v>35</v>
      </c>
      <c r="B95" s="385">
        <v>64</v>
      </c>
      <c r="C95" s="385">
        <v>410</v>
      </c>
      <c r="D95" s="447">
        <v>5191</v>
      </c>
      <c r="E95" s="385">
        <v>352</v>
      </c>
      <c r="F95" s="385">
        <v>428</v>
      </c>
      <c r="G95" s="385">
        <v>13804</v>
      </c>
      <c r="H95" s="160" t="s">
        <v>115</v>
      </c>
      <c r="J95" s="446"/>
    </row>
    <row r="96" spans="1:10" s="16" customFormat="1" ht="14.45" customHeight="1">
      <c r="A96" s="168" t="s">
        <v>36</v>
      </c>
      <c r="B96" s="385">
        <v>160</v>
      </c>
      <c r="C96" s="385">
        <v>61</v>
      </c>
      <c r="D96" s="447">
        <v>802</v>
      </c>
      <c r="E96" s="385">
        <v>16</v>
      </c>
      <c r="F96" s="385">
        <v>27</v>
      </c>
      <c r="G96" s="385">
        <v>2769</v>
      </c>
      <c r="H96" s="159" t="s">
        <v>116</v>
      </c>
      <c r="J96" s="446"/>
    </row>
    <row r="97" spans="1:10" s="16" customFormat="1" ht="14.45" customHeight="1">
      <c r="A97" s="155" t="s">
        <v>37</v>
      </c>
      <c r="B97" s="385">
        <v>1869</v>
      </c>
      <c r="C97" s="385">
        <v>907</v>
      </c>
      <c r="D97" s="447">
        <v>11152</v>
      </c>
      <c r="E97" s="385">
        <v>732</v>
      </c>
      <c r="F97" s="385">
        <v>691</v>
      </c>
      <c r="G97" s="385">
        <v>26225</v>
      </c>
      <c r="H97" s="156" t="s">
        <v>117</v>
      </c>
      <c r="J97" s="446"/>
    </row>
    <row r="98" spans="1:10" s="16" customFormat="1" ht="14.45" customHeight="1">
      <c r="A98" s="158" t="s">
        <v>509</v>
      </c>
      <c r="B98" s="387">
        <v>42</v>
      </c>
      <c r="C98" s="387">
        <v>90</v>
      </c>
      <c r="D98" s="447">
        <v>1496</v>
      </c>
      <c r="E98" s="387">
        <v>120</v>
      </c>
      <c r="F98" s="387">
        <v>86</v>
      </c>
      <c r="G98" s="387">
        <v>3924</v>
      </c>
      <c r="H98" s="160" t="s">
        <v>510</v>
      </c>
      <c r="J98" s="446"/>
    </row>
    <row r="99" spans="1:10" s="16" customFormat="1" ht="14.45" customHeight="1">
      <c r="A99" s="149" t="s">
        <v>67</v>
      </c>
      <c r="B99" s="386">
        <f t="shared" ref="B99:G99" si="15">SUM(B100:B104)</f>
        <v>4496</v>
      </c>
      <c r="C99" s="386">
        <f t="shared" si="15"/>
        <v>3728</v>
      </c>
      <c r="D99" s="386">
        <f t="shared" si="15"/>
        <v>38779</v>
      </c>
      <c r="E99" s="386">
        <f t="shared" si="15"/>
        <v>2729</v>
      </c>
      <c r="F99" s="386">
        <f t="shared" si="15"/>
        <v>5154</v>
      </c>
      <c r="G99" s="386">
        <f t="shared" si="15"/>
        <v>125886</v>
      </c>
      <c r="H99" s="161" t="s">
        <v>440</v>
      </c>
      <c r="J99" s="446"/>
    </row>
    <row r="100" spans="1:10" s="16" customFormat="1" ht="14.45" customHeight="1">
      <c r="A100" s="158" t="s">
        <v>38</v>
      </c>
      <c r="B100" s="385">
        <v>190</v>
      </c>
      <c r="C100" s="385">
        <v>362</v>
      </c>
      <c r="D100" s="447">
        <v>7718</v>
      </c>
      <c r="E100" s="385">
        <v>573</v>
      </c>
      <c r="F100" s="385">
        <v>307</v>
      </c>
      <c r="G100" s="385">
        <v>17980</v>
      </c>
      <c r="H100" s="160" t="s">
        <v>118</v>
      </c>
      <c r="J100" s="446"/>
    </row>
    <row r="101" spans="1:10" s="16" customFormat="1" ht="14.45" customHeight="1">
      <c r="A101" s="158" t="s">
        <v>39</v>
      </c>
      <c r="B101" s="385">
        <v>1050</v>
      </c>
      <c r="C101" s="385">
        <v>1636</v>
      </c>
      <c r="D101" s="447">
        <v>9848</v>
      </c>
      <c r="E101" s="385">
        <v>427</v>
      </c>
      <c r="F101" s="385">
        <v>2873</v>
      </c>
      <c r="G101" s="385">
        <v>48087</v>
      </c>
      <c r="H101" s="160" t="s">
        <v>119</v>
      </c>
      <c r="J101" s="446"/>
    </row>
    <row r="102" spans="1:10" s="16" customFormat="1" ht="14.45" customHeight="1">
      <c r="A102" s="158" t="s">
        <v>40</v>
      </c>
      <c r="B102" s="385">
        <v>33</v>
      </c>
      <c r="C102" s="385">
        <v>118</v>
      </c>
      <c r="D102" s="447">
        <v>566</v>
      </c>
      <c r="E102" s="385">
        <v>204</v>
      </c>
      <c r="F102" s="385">
        <v>43</v>
      </c>
      <c r="G102" s="385">
        <v>3992</v>
      </c>
      <c r="H102" s="160" t="s">
        <v>120</v>
      </c>
      <c r="I102" s="129"/>
      <c r="J102" s="446"/>
    </row>
    <row r="103" spans="1:10" s="16" customFormat="1" ht="14.45" customHeight="1">
      <c r="A103" s="158" t="s">
        <v>41</v>
      </c>
      <c r="B103" s="385">
        <v>1913</v>
      </c>
      <c r="C103" s="385">
        <v>1030</v>
      </c>
      <c r="D103" s="447">
        <v>13189</v>
      </c>
      <c r="E103" s="385">
        <v>983</v>
      </c>
      <c r="F103" s="385">
        <v>1097</v>
      </c>
      <c r="G103" s="385">
        <v>37791</v>
      </c>
      <c r="H103" s="160" t="s">
        <v>121</v>
      </c>
      <c r="I103" s="129"/>
      <c r="J103" s="446"/>
    </row>
    <row r="104" spans="1:10" s="16" customFormat="1" ht="14.45" customHeight="1">
      <c r="A104" s="158" t="s">
        <v>373</v>
      </c>
      <c r="B104" s="385">
        <v>1310</v>
      </c>
      <c r="C104" s="385">
        <v>582</v>
      </c>
      <c r="D104" s="447">
        <v>7458</v>
      </c>
      <c r="E104" s="385">
        <v>542</v>
      </c>
      <c r="F104" s="385">
        <v>834</v>
      </c>
      <c r="G104" s="385">
        <v>18036</v>
      </c>
      <c r="H104" s="8" t="s">
        <v>374</v>
      </c>
      <c r="I104" s="129"/>
      <c r="J104" s="446"/>
    </row>
    <row r="105" spans="1:10" s="16" customFormat="1" ht="14.45" customHeight="1">
      <c r="A105" s="149" t="s">
        <v>68</v>
      </c>
      <c r="B105" s="386">
        <f t="shared" ref="B105:G105" si="16">SUM(B106:B108)</f>
        <v>682</v>
      </c>
      <c r="C105" s="386">
        <f t="shared" si="16"/>
        <v>758</v>
      </c>
      <c r="D105" s="386">
        <f t="shared" si="16"/>
        <v>10912</v>
      </c>
      <c r="E105" s="386">
        <f t="shared" si="16"/>
        <v>543</v>
      </c>
      <c r="F105" s="386">
        <f t="shared" si="16"/>
        <v>629</v>
      </c>
      <c r="G105" s="386">
        <f t="shared" si="16"/>
        <v>39056</v>
      </c>
      <c r="H105" s="161" t="s">
        <v>441</v>
      </c>
      <c r="I105" s="130"/>
      <c r="J105" s="446"/>
    </row>
    <row r="106" spans="1:10" s="16" customFormat="1" ht="14.45" customHeight="1">
      <c r="A106" s="158" t="s">
        <v>42</v>
      </c>
      <c r="B106" s="385">
        <v>585</v>
      </c>
      <c r="C106" s="385">
        <v>338</v>
      </c>
      <c r="D106" s="447">
        <v>8064</v>
      </c>
      <c r="E106" s="385">
        <v>173</v>
      </c>
      <c r="F106" s="385">
        <v>392</v>
      </c>
      <c r="G106" s="385">
        <v>22445</v>
      </c>
      <c r="H106" s="160" t="s">
        <v>122</v>
      </c>
      <c r="I106" s="130"/>
      <c r="J106" s="446"/>
    </row>
    <row r="107" spans="1:10" s="16" customFormat="1" ht="14.45" customHeight="1">
      <c r="A107" s="155" t="s">
        <v>43</v>
      </c>
      <c r="B107" s="385">
        <v>51</v>
      </c>
      <c r="C107" s="385">
        <v>228</v>
      </c>
      <c r="D107" s="447">
        <v>2182</v>
      </c>
      <c r="E107" s="385">
        <v>277</v>
      </c>
      <c r="F107" s="385">
        <v>191</v>
      </c>
      <c r="G107" s="385">
        <v>9493</v>
      </c>
      <c r="H107" s="160" t="s">
        <v>123</v>
      </c>
      <c r="I107" s="130"/>
      <c r="J107" s="446"/>
    </row>
    <row r="108" spans="1:10" s="16" customFormat="1" ht="14.45" customHeight="1">
      <c r="A108" s="155" t="s">
        <v>44</v>
      </c>
      <c r="B108" s="385">
        <v>46</v>
      </c>
      <c r="C108" s="385">
        <v>192</v>
      </c>
      <c r="D108" s="447">
        <v>666</v>
      </c>
      <c r="E108" s="385">
        <v>93</v>
      </c>
      <c r="F108" s="385">
        <v>46</v>
      </c>
      <c r="G108" s="385">
        <v>7118</v>
      </c>
      <c r="H108" s="160" t="s">
        <v>124</v>
      </c>
      <c r="I108" s="142"/>
      <c r="J108" s="446"/>
    </row>
    <row r="109" spans="1:10" s="16" customFormat="1" ht="14.45" customHeight="1">
      <c r="A109" s="149" t="s">
        <v>69</v>
      </c>
      <c r="B109" s="386">
        <f t="shared" ref="B109:G109" si="17">SUM(B110:B112)</f>
        <v>942</v>
      </c>
      <c r="C109" s="386">
        <f t="shared" si="17"/>
        <v>872</v>
      </c>
      <c r="D109" s="386">
        <f t="shared" si="17"/>
        <v>12695</v>
      </c>
      <c r="E109" s="386">
        <f t="shared" si="17"/>
        <v>1601</v>
      </c>
      <c r="F109" s="386">
        <f t="shared" si="17"/>
        <v>1337</v>
      </c>
      <c r="G109" s="386">
        <f t="shared" si="17"/>
        <v>43865</v>
      </c>
      <c r="H109" s="161" t="s">
        <v>442</v>
      </c>
      <c r="I109" s="130"/>
      <c r="J109" s="446"/>
    </row>
    <row r="110" spans="1:10" s="16" customFormat="1" ht="14.45" customHeight="1">
      <c r="A110" s="155" t="s">
        <v>45</v>
      </c>
      <c r="B110" s="385">
        <v>650</v>
      </c>
      <c r="C110" s="385">
        <v>386</v>
      </c>
      <c r="D110" s="447">
        <v>5528</v>
      </c>
      <c r="E110" s="385">
        <v>722</v>
      </c>
      <c r="F110" s="385">
        <v>859</v>
      </c>
      <c r="G110" s="385">
        <v>17728</v>
      </c>
      <c r="H110" s="160" t="s">
        <v>125</v>
      </c>
      <c r="I110" s="130"/>
      <c r="J110" s="446"/>
    </row>
    <row r="111" spans="1:10" s="16" customFormat="1" ht="14.45" customHeight="1">
      <c r="A111" s="155" t="s">
        <v>46</v>
      </c>
      <c r="B111" s="385">
        <v>58</v>
      </c>
      <c r="C111" s="385">
        <v>169</v>
      </c>
      <c r="D111" s="447">
        <v>1786</v>
      </c>
      <c r="E111" s="385">
        <v>257</v>
      </c>
      <c r="F111" s="385">
        <v>37</v>
      </c>
      <c r="G111" s="385">
        <v>9497</v>
      </c>
      <c r="H111" s="160" t="s">
        <v>126</v>
      </c>
      <c r="I111" s="142"/>
      <c r="J111" s="446"/>
    </row>
    <row r="112" spans="1:10" s="16" customFormat="1" ht="14.45" customHeight="1">
      <c r="A112" s="155" t="s">
        <v>47</v>
      </c>
      <c r="B112" s="385">
        <v>234</v>
      </c>
      <c r="C112" s="385">
        <v>317</v>
      </c>
      <c r="D112" s="447">
        <v>5381</v>
      </c>
      <c r="E112" s="385">
        <v>622</v>
      </c>
      <c r="F112" s="385">
        <v>441</v>
      </c>
      <c r="G112" s="385">
        <v>16640</v>
      </c>
      <c r="H112" s="156" t="s">
        <v>127</v>
      </c>
      <c r="I112" s="157"/>
      <c r="J112" s="446"/>
    </row>
    <row r="113" spans="1:10" s="16" customFormat="1" ht="14.45" customHeight="1">
      <c r="A113" s="149" t="s">
        <v>70</v>
      </c>
      <c r="B113" s="386">
        <f t="shared" ref="B113:G113" si="18">SUM(B114:B117)</f>
        <v>1151</v>
      </c>
      <c r="C113" s="386">
        <f t="shared" si="18"/>
        <v>1810</v>
      </c>
      <c r="D113" s="386">
        <f t="shared" si="18"/>
        <v>25480</v>
      </c>
      <c r="E113" s="386">
        <f t="shared" si="18"/>
        <v>950</v>
      </c>
      <c r="F113" s="386">
        <f t="shared" si="18"/>
        <v>3846</v>
      </c>
      <c r="G113" s="386">
        <f t="shared" si="18"/>
        <v>72793</v>
      </c>
      <c r="H113" s="161" t="s">
        <v>443</v>
      </c>
      <c r="I113" s="142"/>
      <c r="J113" s="446"/>
    </row>
    <row r="114" spans="1:10" s="16" customFormat="1" ht="14.45" customHeight="1">
      <c r="A114" s="158" t="s">
        <v>48</v>
      </c>
      <c r="B114" s="385">
        <v>142</v>
      </c>
      <c r="C114" s="385">
        <v>234</v>
      </c>
      <c r="D114" s="447">
        <v>1079</v>
      </c>
      <c r="E114" s="385">
        <v>191</v>
      </c>
      <c r="F114" s="385">
        <v>221</v>
      </c>
      <c r="G114" s="385">
        <v>7280</v>
      </c>
      <c r="H114" s="160" t="s">
        <v>128</v>
      </c>
      <c r="I114" s="142"/>
      <c r="J114" s="446"/>
    </row>
    <row r="115" spans="1:10" s="16" customFormat="1" ht="14.45" customHeight="1">
      <c r="A115" s="158" t="s">
        <v>49</v>
      </c>
      <c r="B115" s="385">
        <v>121</v>
      </c>
      <c r="C115" s="385">
        <v>138</v>
      </c>
      <c r="D115" s="447">
        <v>8047</v>
      </c>
      <c r="E115" s="385">
        <v>144</v>
      </c>
      <c r="F115" s="385">
        <v>130</v>
      </c>
      <c r="G115" s="385">
        <v>15158</v>
      </c>
      <c r="H115" s="159" t="s">
        <v>129</v>
      </c>
      <c r="I115" s="142"/>
      <c r="J115" s="446"/>
    </row>
    <row r="116" spans="1:10" s="16" customFormat="1" ht="14.45" customHeight="1">
      <c r="A116" s="155" t="s">
        <v>50</v>
      </c>
      <c r="B116" s="385">
        <v>852</v>
      </c>
      <c r="C116" s="385">
        <v>1330</v>
      </c>
      <c r="D116" s="447">
        <v>16132</v>
      </c>
      <c r="E116" s="385">
        <v>398</v>
      </c>
      <c r="F116" s="385">
        <v>3461</v>
      </c>
      <c r="G116" s="385">
        <v>47676</v>
      </c>
      <c r="H116" s="156" t="s">
        <v>130</v>
      </c>
      <c r="I116" s="142"/>
      <c r="J116" s="446"/>
    </row>
    <row r="117" spans="1:10" s="16" customFormat="1" ht="14.45" customHeight="1">
      <c r="A117" s="158" t="s">
        <v>358</v>
      </c>
      <c r="B117" s="385">
        <v>36</v>
      </c>
      <c r="C117" s="385">
        <v>108</v>
      </c>
      <c r="D117" s="447">
        <v>222</v>
      </c>
      <c r="E117" s="385">
        <v>217</v>
      </c>
      <c r="F117" s="385">
        <v>34</v>
      </c>
      <c r="G117" s="385">
        <v>2679</v>
      </c>
      <c r="H117" s="160" t="s">
        <v>359</v>
      </c>
      <c r="I117" s="157"/>
      <c r="J117" s="446"/>
    </row>
    <row r="118" spans="1:10" s="16" customFormat="1" ht="14.45" customHeight="1">
      <c r="A118" s="149" t="s">
        <v>71</v>
      </c>
      <c r="B118" s="386">
        <f t="shared" ref="B118:G118" si="19">SUM(B119:B120)</f>
        <v>262</v>
      </c>
      <c r="C118" s="386">
        <f t="shared" si="19"/>
        <v>569</v>
      </c>
      <c r="D118" s="386">
        <f t="shared" si="19"/>
        <v>8261</v>
      </c>
      <c r="E118" s="386">
        <f t="shared" si="19"/>
        <v>557</v>
      </c>
      <c r="F118" s="386">
        <f t="shared" si="19"/>
        <v>684</v>
      </c>
      <c r="G118" s="386">
        <f t="shared" si="19"/>
        <v>22755</v>
      </c>
      <c r="H118" s="161" t="s">
        <v>444</v>
      </c>
      <c r="I118" s="142"/>
      <c r="J118" s="446"/>
    </row>
    <row r="119" spans="1:10" ht="14.45" customHeight="1">
      <c r="A119" s="158" t="s">
        <v>51</v>
      </c>
      <c r="B119" s="385">
        <v>205</v>
      </c>
      <c r="C119" s="385">
        <v>477</v>
      </c>
      <c r="D119" s="447">
        <v>7414</v>
      </c>
      <c r="E119" s="385">
        <v>478</v>
      </c>
      <c r="F119" s="385">
        <v>479</v>
      </c>
      <c r="G119" s="385">
        <v>18504</v>
      </c>
      <c r="H119" s="160" t="s">
        <v>131</v>
      </c>
      <c r="I119" s="142"/>
      <c r="J119" s="446"/>
    </row>
    <row r="120" spans="1:10" s="16" customFormat="1" ht="14.45" customHeight="1">
      <c r="A120" s="155" t="s">
        <v>52</v>
      </c>
      <c r="B120" s="385">
        <v>57</v>
      </c>
      <c r="C120" s="385">
        <v>92</v>
      </c>
      <c r="D120" s="447">
        <v>847</v>
      </c>
      <c r="E120" s="385">
        <v>79</v>
      </c>
      <c r="F120" s="385">
        <v>205</v>
      </c>
      <c r="G120" s="385">
        <v>4251</v>
      </c>
      <c r="H120" s="160" t="s">
        <v>496</v>
      </c>
      <c r="I120" s="142"/>
    </row>
    <row r="121" spans="1:10" ht="14.45" customHeight="1">
      <c r="A121" s="149" t="s">
        <v>72</v>
      </c>
      <c r="B121" s="386">
        <f t="shared" ref="B121:G121" si="20">SUM(B122:B123)</f>
        <v>459</v>
      </c>
      <c r="C121" s="386">
        <f t="shared" si="20"/>
        <v>880</v>
      </c>
      <c r="D121" s="386">
        <f t="shared" si="20"/>
        <v>19327</v>
      </c>
      <c r="E121" s="386">
        <f t="shared" si="20"/>
        <v>1133</v>
      </c>
      <c r="F121" s="386">
        <f t="shared" si="20"/>
        <v>2378</v>
      </c>
      <c r="G121" s="386">
        <f t="shared" si="20"/>
        <v>47993</v>
      </c>
      <c r="H121" s="161" t="s">
        <v>445</v>
      </c>
      <c r="I121" s="157"/>
    </row>
    <row r="122" spans="1:10" ht="14.45" customHeight="1">
      <c r="A122" s="158" t="s">
        <v>53</v>
      </c>
      <c r="B122" s="385">
        <v>440</v>
      </c>
      <c r="C122" s="385">
        <v>705</v>
      </c>
      <c r="D122" s="447">
        <v>13203</v>
      </c>
      <c r="E122" s="385">
        <v>813</v>
      </c>
      <c r="F122" s="385">
        <v>2340</v>
      </c>
      <c r="G122" s="385">
        <v>34402</v>
      </c>
      <c r="H122" s="160" t="s">
        <v>132</v>
      </c>
      <c r="I122" s="157"/>
    </row>
    <row r="123" spans="1:10" ht="14.45" customHeight="1">
      <c r="A123" s="158" t="s">
        <v>54</v>
      </c>
      <c r="B123" s="385">
        <v>19</v>
      </c>
      <c r="C123" s="385">
        <v>175</v>
      </c>
      <c r="D123" s="447">
        <v>6124</v>
      </c>
      <c r="E123" s="385">
        <v>320</v>
      </c>
      <c r="F123" s="385">
        <v>38</v>
      </c>
      <c r="G123" s="385">
        <v>13591</v>
      </c>
      <c r="H123" s="160" t="s">
        <v>133</v>
      </c>
      <c r="I123" s="142"/>
    </row>
    <row r="124" spans="1:10" ht="14.45" customHeight="1">
      <c r="A124" s="158"/>
      <c r="B124" s="150"/>
      <c r="C124" s="150"/>
      <c r="D124" s="448"/>
      <c r="E124" s="150"/>
      <c r="F124" s="150"/>
      <c r="G124" s="150"/>
      <c r="H124" s="160"/>
      <c r="I124" s="142"/>
    </row>
    <row r="125" spans="1:10" ht="14.45" customHeight="1">
      <c r="A125" s="171" t="s">
        <v>77</v>
      </c>
      <c r="B125" s="147">
        <f t="shared" ref="B125:G125" si="21">B121+B118+B113+B109+B105+B99+B94+B91+B89+B84+B79+B51+B47+B41+B36+B34+B31+B27+B22+B20+B12</f>
        <v>38564</v>
      </c>
      <c r="C125" s="147">
        <f t="shared" si="21"/>
        <v>30735</v>
      </c>
      <c r="D125" s="449">
        <f t="shared" si="21"/>
        <v>267113</v>
      </c>
      <c r="E125" s="147">
        <f t="shared" si="21"/>
        <v>23493</v>
      </c>
      <c r="F125" s="147">
        <f t="shared" si="21"/>
        <v>39343</v>
      </c>
      <c r="G125" s="147">
        <f t="shared" si="21"/>
        <v>1134903</v>
      </c>
      <c r="H125" s="161" t="s">
        <v>0</v>
      </c>
      <c r="I125" s="142"/>
    </row>
    <row r="126" spans="1:10" ht="12.95" customHeight="1">
      <c r="A126" s="16"/>
      <c r="H126" s="31"/>
      <c r="I126" s="142"/>
    </row>
    <row r="127" spans="1:10" ht="12.95" customHeight="1">
      <c r="A127" s="16"/>
      <c r="H127" s="31"/>
      <c r="I127" s="157"/>
    </row>
    <row r="128" spans="1:10" ht="12.95" customHeight="1">
      <c r="A128" s="16"/>
      <c r="H128" s="31"/>
      <c r="I128" s="157"/>
    </row>
    <row r="129" spans="1:9" ht="12.95" customHeight="1">
      <c r="A129" s="16"/>
      <c r="H129" s="31"/>
      <c r="I129" s="157"/>
    </row>
    <row r="130" spans="1:9" ht="12.95" customHeight="1">
      <c r="A130" s="16"/>
      <c r="B130" s="129"/>
      <c r="C130" s="129"/>
      <c r="D130" s="129"/>
      <c r="E130" s="129"/>
      <c r="F130" s="129"/>
      <c r="G130" s="129"/>
      <c r="H130" s="31"/>
      <c r="I130" s="142"/>
    </row>
    <row r="131" spans="1:9" ht="12.95" customHeight="1">
      <c r="A131" s="16"/>
      <c r="H131" s="31"/>
      <c r="I131" s="142"/>
    </row>
    <row r="132" spans="1:9" ht="12.75" customHeight="1">
      <c r="A132" s="173" t="s">
        <v>247</v>
      </c>
      <c r="H132" s="31"/>
      <c r="I132" s="142"/>
    </row>
    <row r="133" spans="1:9" ht="12.75" customHeight="1">
      <c r="A133" s="59" t="s">
        <v>747</v>
      </c>
      <c r="B133" s="59"/>
      <c r="C133" s="19"/>
      <c r="D133" s="19"/>
      <c r="F133" s="19"/>
      <c r="H133" s="60" t="s">
        <v>746</v>
      </c>
      <c r="I133" s="142"/>
    </row>
    <row r="134" spans="1:9" ht="12.75" customHeight="1">
      <c r="A134" s="442"/>
      <c r="H134" s="442"/>
      <c r="I134" s="142"/>
    </row>
    <row r="135" spans="1:9" ht="12.75" customHeight="1">
      <c r="I135" s="142"/>
    </row>
    <row r="136" spans="1:9" ht="12.75" customHeight="1">
      <c r="I136" s="142"/>
    </row>
    <row r="137" spans="1:9" ht="12.75" customHeight="1">
      <c r="I137" s="142"/>
    </row>
    <row r="138" spans="1:9" ht="14.25">
      <c r="I138" s="142"/>
    </row>
    <row r="139" spans="1:9" ht="14.25">
      <c r="B139" s="129"/>
      <c r="C139" s="129"/>
      <c r="D139" s="129"/>
      <c r="E139" s="129"/>
      <c r="F139" s="129"/>
      <c r="G139" s="129"/>
      <c r="H139" s="129"/>
      <c r="I139" s="142"/>
    </row>
    <row r="140" spans="1:9" ht="14.25">
      <c r="B140" s="129"/>
      <c r="C140" s="129"/>
      <c r="D140" s="129"/>
      <c r="E140" s="129"/>
      <c r="F140" s="129"/>
      <c r="G140" s="129"/>
      <c r="H140" s="129"/>
      <c r="I140" s="142"/>
    </row>
    <row r="141" spans="1:9" ht="14.25">
      <c r="B141" s="129"/>
      <c r="C141" s="129"/>
      <c r="D141" s="129"/>
      <c r="E141" s="129"/>
      <c r="F141" s="129"/>
      <c r="G141" s="129"/>
      <c r="H141" s="129"/>
      <c r="I141" s="142"/>
    </row>
    <row r="142" spans="1:9" ht="14.25">
      <c r="B142" s="129"/>
      <c r="C142" s="129"/>
      <c r="D142" s="129"/>
      <c r="E142" s="129"/>
      <c r="F142" s="129"/>
      <c r="G142" s="129"/>
      <c r="H142" s="129"/>
      <c r="I142" s="142"/>
    </row>
    <row r="143" spans="1:9" ht="14.25">
      <c r="B143" s="129"/>
      <c r="C143" s="129"/>
      <c r="D143" s="129"/>
      <c r="E143" s="129"/>
      <c r="F143" s="129"/>
      <c r="G143" s="129"/>
      <c r="H143" s="129"/>
      <c r="I143" s="142"/>
    </row>
    <row r="144" spans="1:9" ht="14.25">
      <c r="B144" s="129"/>
      <c r="C144" s="129"/>
      <c r="D144" s="129"/>
      <c r="E144" s="129"/>
      <c r="F144" s="129"/>
      <c r="G144" s="129"/>
      <c r="H144" s="129"/>
      <c r="I144" s="142"/>
    </row>
    <row r="145" spans="1:9" ht="14.25">
      <c r="B145" s="129"/>
      <c r="C145" s="129"/>
      <c r="D145" s="129"/>
      <c r="E145" s="129"/>
      <c r="F145" s="129"/>
      <c r="G145" s="129"/>
      <c r="H145" s="129"/>
      <c r="I145" s="142"/>
    </row>
    <row r="146" spans="1:9" ht="14.25">
      <c r="B146" s="129"/>
      <c r="C146" s="129"/>
      <c r="D146" s="129"/>
      <c r="E146" s="129"/>
      <c r="F146" s="129"/>
      <c r="G146" s="129"/>
      <c r="H146" s="129"/>
      <c r="I146" s="142"/>
    </row>
    <row r="147" spans="1:9" ht="14.25">
      <c r="B147" s="129"/>
      <c r="C147" s="129"/>
      <c r="D147" s="129"/>
      <c r="E147" s="129"/>
      <c r="F147" s="129"/>
      <c r="G147" s="129"/>
      <c r="H147" s="129"/>
      <c r="I147" s="142"/>
    </row>
    <row r="148" spans="1:9" ht="14.25">
      <c r="B148" s="129"/>
      <c r="C148" s="129"/>
      <c r="D148" s="129"/>
      <c r="E148" s="129"/>
      <c r="F148" s="129"/>
      <c r="G148" s="129"/>
      <c r="H148" s="129"/>
      <c r="I148" s="142"/>
    </row>
    <row r="149" spans="1:9" ht="14.25">
      <c r="B149" s="129"/>
      <c r="C149" s="129"/>
      <c r="D149" s="129"/>
      <c r="E149" s="129"/>
      <c r="F149" s="129"/>
      <c r="G149" s="129"/>
      <c r="H149" s="129"/>
      <c r="I149" s="142"/>
    </row>
    <row r="150" spans="1:9" ht="14.25">
      <c r="B150" s="129"/>
      <c r="C150" s="129"/>
      <c r="D150" s="129"/>
      <c r="E150" s="129"/>
      <c r="F150" s="129"/>
      <c r="G150" s="129"/>
      <c r="H150" s="129"/>
      <c r="I150" s="142"/>
    </row>
    <row r="151" spans="1:9" ht="14.25">
      <c r="B151" s="129"/>
      <c r="C151" s="129"/>
      <c r="D151" s="129"/>
      <c r="E151" s="129"/>
      <c r="F151" s="129"/>
      <c r="G151" s="129"/>
      <c r="H151" s="129"/>
      <c r="I151" s="142"/>
    </row>
    <row r="152" spans="1:9" ht="14.25">
      <c r="B152" s="129"/>
      <c r="C152" s="129"/>
      <c r="D152" s="129"/>
      <c r="E152" s="129"/>
      <c r="F152" s="129"/>
      <c r="G152" s="129"/>
      <c r="H152" s="129"/>
      <c r="I152" s="142"/>
    </row>
    <row r="153" spans="1:9" ht="14.25">
      <c r="B153" s="129"/>
      <c r="C153" s="129"/>
      <c r="D153" s="129"/>
      <c r="E153" s="129"/>
      <c r="F153" s="129"/>
      <c r="G153" s="129"/>
      <c r="H153" s="129"/>
      <c r="I153" s="142"/>
    </row>
    <row r="154" spans="1:9" ht="14.25">
      <c r="B154" s="129"/>
      <c r="C154" s="129"/>
      <c r="D154" s="129"/>
      <c r="E154" s="129"/>
      <c r="F154" s="129"/>
      <c r="G154" s="129"/>
      <c r="H154" s="129"/>
      <c r="I154" s="142"/>
    </row>
    <row r="155" spans="1:9" ht="22.5">
      <c r="I155" s="130"/>
    </row>
    <row r="156" spans="1:9" ht="20.25">
      <c r="B156" s="135"/>
      <c r="C156" s="135"/>
      <c r="D156" s="135"/>
      <c r="E156" s="135"/>
      <c r="F156" s="135"/>
      <c r="G156" s="135"/>
      <c r="I156" s="142"/>
    </row>
    <row r="157" spans="1:9" ht="22.5">
      <c r="A157" s="130"/>
      <c r="B157" s="135"/>
      <c r="C157" s="135"/>
      <c r="D157" s="135"/>
      <c r="E157" s="135"/>
      <c r="F157" s="135"/>
      <c r="G157" s="135"/>
      <c r="H157" s="135"/>
      <c r="I157" s="130"/>
    </row>
    <row r="158" spans="1:9" ht="22.5">
      <c r="A158" s="130"/>
      <c r="B158" s="135"/>
      <c r="C158" s="135"/>
      <c r="D158" s="135"/>
      <c r="E158" s="135"/>
      <c r="F158" s="135"/>
      <c r="G158" s="135"/>
      <c r="H158" s="135"/>
      <c r="I158" s="130"/>
    </row>
    <row r="159" spans="1:9" ht="22.5">
      <c r="A159" s="130"/>
      <c r="B159" s="135"/>
      <c r="C159" s="135"/>
      <c r="D159" s="135"/>
      <c r="E159" s="135"/>
      <c r="F159" s="135"/>
      <c r="G159" s="135"/>
      <c r="H159" s="135"/>
      <c r="I159" s="130"/>
    </row>
    <row r="160" spans="1:9" ht="22.5">
      <c r="A160" s="130"/>
      <c r="B160" s="135"/>
      <c r="C160" s="135"/>
      <c r="D160" s="135"/>
      <c r="E160" s="135"/>
      <c r="F160" s="135"/>
      <c r="G160" s="135"/>
      <c r="H160" s="135"/>
      <c r="I160" s="143"/>
    </row>
    <row r="161" spans="1:9" ht="22.5">
      <c r="A161" s="130"/>
      <c r="B161" s="135"/>
      <c r="C161" s="135"/>
      <c r="D161" s="135"/>
      <c r="E161" s="135"/>
      <c r="F161" s="135"/>
      <c r="G161" s="135"/>
      <c r="H161" s="135"/>
      <c r="I161" s="157"/>
    </row>
    <row r="162" spans="1:9" ht="22.5">
      <c r="A162" s="130"/>
      <c r="B162" s="135"/>
      <c r="C162" s="135"/>
      <c r="D162" s="135"/>
      <c r="E162" s="135"/>
      <c r="F162" s="135"/>
      <c r="G162" s="135"/>
      <c r="H162" s="135"/>
      <c r="I162" s="157"/>
    </row>
    <row r="163" spans="1:9" ht="22.5">
      <c r="A163" s="130"/>
      <c r="B163" s="135"/>
      <c r="C163" s="135"/>
      <c r="D163" s="135"/>
      <c r="E163" s="135"/>
      <c r="F163" s="135"/>
      <c r="G163" s="135"/>
      <c r="H163" s="135"/>
      <c r="I163" s="157"/>
    </row>
    <row r="164" spans="1:9" ht="22.5">
      <c r="A164" s="130"/>
      <c r="B164" s="135"/>
      <c r="C164" s="135"/>
      <c r="D164" s="135"/>
      <c r="E164" s="135"/>
      <c r="F164" s="135"/>
      <c r="G164" s="135"/>
      <c r="H164" s="135"/>
      <c r="I164" s="157"/>
    </row>
    <row r="165" spans="1:9" ht="22.5">
      <c r="A165" s="130"/>
      <c r="B165" s="135"/>
      <c r="C165" s="135"/>
      <c r="D165" s="135"/>
      <c r="E165" s="135"/>
      <c r="F165" s="135"/>
      <c r="G165" s="135"/>
      <c r="H165" s="135"/>
      <c r="I165" s="157"/>
    </row>
    <row r="166" spans="1:9" ht="22.5">
      <c r="A166" s="130"/>
      <c r="B166" s="135"/>
      <c r="C166" s="135"/>
      <c r="D166" s="135"/>
      <c r="E166" s="135"/>
      <c r="F166" s="135"/>
      <c r="G166" s="135"/>
      <c r="H166" s="135"/>
      <c r="I166" s="157"/>
    </row>
    <row r="167" spans="1:9" ht="22.5">
      <c r="A167" s="130"/>
      <c r="B167" s="135"/>
      <c r="C167" s="135"/>
      <c r="D167" s="135"/>
      <c r="E167" s="135"/>
      <c r="F167" s="135"/>
      <c r="G167" s="135"/>
      <c r="H167" s="135"/>
      <c r="I167" s="143"/>
    </row>
    <row r="168" spans="1:9" ht="22.5">
      <c r="A168" s="130"/>
      <c r="B168" s="135"/>
      <c r="C168" s="135"/>
      <c r="D168" s="135"/>
      <c r="E168" s="135"/>
      <c r="F168" s="135"/>
      <c r="G168" s="135"/>
      <c r="H168" s="135"/>
      <c r="I168" s="157"/>
    </row>
    <row r="169" spans="1:9" ht="22.5">
      <c r="A169" s="130"/>
      <c r="B169" s="135"/>
      <c r="C169" s="135"/>
      <c r="D169" s="135"/>
      <c r="E169" s="135"/>
      <c r="F169" s="135"/>
      <c r="G169" s="135"/>
      <c r="H169" s="135"/>
      <c r="I169" s="157"/>
    </row>
    <row r="170" spans="1:9" ht="22.5">
      <c r="A170" s="130"/>
      <c r="B170" s="135"/>
      <c r="C170" s="135"/>
      <c r="D170" s="135"/>
      <c r="E170" s="135"/>
      <c r="F170" s="135"/>
      <c r="G170" s="135"/>
      <c r="H170" s="135"/>
      <c r="I170" s="157"/>
    </row>
    <row r="171" spans="1:9" ht="22.5">
      <c r="A171" s="130"/>
      <c r="B171" s="135"/>
      <c r="C171" s="135"/>
      <c r="D171" s="135"/>
      <c r="E171" s="135"/>
      <c r="F171" s="135"/>
      <c r="G171" s="135"/>
      <c r="H171" s="135"/>
      <c r="I171" s="143"/>
    </row>
    <row r="172" spans="1:9" ht="22.5">
      <c r="A172" s="130"/>
      <c r="B172" s="135"/>
      <c r="C172" s="135"/>
      <c r="D172" s="135"/>
      <c r="E172" s="135"/>
      <c r="F172" s="135"/>
      <c r="G172" s="135"/>
      <c r="H172" s="135"/>
      <c r="I172" s="157"/>
    </row>
    <row r="173" spans="1:9" ht="22.5">
      <c r="A173" s="130"/>
      <c r="B173" s="135"/>
      <c r="C173" s="135"/>
      <c r="D173" s="135"/>
      <c r="E173" s="135"/>
      <c r="F173" s="135"/>
      <c r="G173" s="135"/>
      <c r="H173" s="135"/>
      <c r="I173" s="157"/>
    </row>
    <row r="174" spans="1:9" ht="22.5">
      <c r="A174" s="130"/>
      <c r="B174" s="135"/>
      <c r="C174" s="135"/>
      <c r="D174" s="135"/>
      <c r="E174" s="135"/>
      <c r="F174" s="135"/>
      <c r="G174" s="135"/>
      <c r="H174" s="135"/>
      <c r="I174" s="157"/>
    </row>
    <row r="175" spans="1:9" ht="22.5">
      <c r="A175" s="130"/>
      <c r="B175" s="135"/>
      <c r="C175" s="135"/>
      <c r="D175" s="135"/>
      <c r="E175" s="135"/>
      <c r="F175" s="135"/>
      <c r="G175" s="135"/>
      <c r="H175" s="135"/>
      <c r="I175" s="157"/>
    </row>
    <row r="176" spans="1:9" ht="22.5">
      <c r="A176" s="130"/>
      <c r="B176" s="135"/>
      <c r="C176" s="135"/>
      <c r="D176" s="135"/>
      <c r="E176" s="135"/>
      <c r="F176" s="135"/>
      <c r="G176" s="135"/>
      <c r="H176" s="135"/>
      <c r="I176" s="143"/>
    </row>
    <row r="177" spans="1:9" ht="22.5">
      <c r="A177" s="130"/>
      <c r="B177" s="135"/>
      <c r="C177" s="135"/>
      <c r="D177" s="135"/>
      <c r="E177" s="135"/>
      <c r="F177" s="135"/>
      <c r="G177" s="135"/>
      <c r="H177" s="135"/>
      <c r="I177" s="157"/>
    </row>
    <row r="178" spans="1:9" ht="22.5">
      <c r="A178" s="130"/>
      <c r="B178" s="135"/>
      <c r="C178" s="135"/>
      <c r="D178" s="135"/>
      <c r="E178" s="135"/>
      <c r="F178" s="135"/>
      <c r="G178" s="135"/>
      <c r="H178" s="135"/>
      <c r="I178" s="157"/>
    </row>
    <row r="179" spans="1:9" ht="22.5">
      <c r="A179" s="130"/>
      <c r="B179" s="135"/>
      <c r="C179" s="135"/>
      <c r="D179" s="135"/>
      <c r="E179" s="135"/>
      <c r="F179" s="135"/>
      <c r="G179" s="135"/>
      <c r="H179" s="135"/>
      <c r="I179" s="157"/>
    </row>
    <row r="180" spans="1:9" ht="22.5">
      <c r="A180" s="130"/>
      <c r="B180" s="135"/>
      <c r="C180" s="135"/>
      <c r="D180" s="135"/>
      <c r="E180" s="135"/>
      <c r="F180" s="135"/>
      <c r="G180" s="135"/>
      <c r="H180" s="135"/>
      <c r="I180" s="157"/>
    </row>
    <row r="181" spans="1:9" ht="22.5">
      <c r="A181" s="130"/>
      <c r="B181" s="135"/>
      <c r="C181" s="135"/>
      <c r="D181" s="135"/>
      <c r="E181" s="135"/>
      <c r="F181" s="135"/>
      <c r="G181" s="135"/>
      <c r="H181" s="135"/>
      <c r="I181" s="157"/>
    </row>
    <row r="182" spans="1:9" ht="22.5">
      <c r="A182" s="130"/>
      <c r="B182" s="135"/>
      <c r="C182" s="135"/>
      <c r="D182" s="135"/>
      <c r="E182" s="135"/>
      <c r="F182" s="135"/>
      <c r="G182" s="135"/>
      <c r="H182" s="135"/>
      <c r="I182" s="157"/>
    </row>
    <row r="183" spans="1:9" ht="22.5">
      <c r="A183" s="130"/>
      <c r="B183" s="135"/>
      <c r="C183" s="135"/>
      <c r="D183" s="135"/>
      <c r="E183" s="135"/>
      <c r="F183" s="135"/>
      <c r="G183" s="135"/>
      <c r="H183" s="135"/>
      <c r="I183" s="143"/>
    </row>
    <row r="184" spans="1:9" ht="22.5">
      <c r="A184" s="130"/>
      <c r="B184" s="135"/>
      <c r="C184" s="135"/>
      <c r="D184" s="135"/>
      <c r="E184" s="135"/>
      <c r="F184" s="135"/>
      <c r="G184" s="135"/>
      <c r="H184" s="135"/>
      <c r="I184" s="16"/>
    </row>
    <row r="185" spans="1:9" ht="22.5">
      <c r="A185" s="130"/>
      <c r="B185" s="135"/>
      <c r="C185" s="135"/>
      <c r="D185" s="135"/>
      <c r="E185" s="135"/>
      <c r="F185" s="135"/>
      <c r="G185" s="135"/>
      <c r="H185" s="135"/>
      <c r="I185" s="16"/>
    </row>
    <row r="186" spans="1:9" ht="22.5">
      <c r="A186" s="130"/>
      <c r="B186" s="135"/>
      <c r="C186" s="135"/>
      <c r="D186" s="135"/>
      <c r="E186" s="135"/>
      <c r="F186" s="135"/>
      <c r="G186" s="135"/>
      <c r="H186" s="135"/>
      <c r="I186" s="16"/>
    </row>
    <row r="187" spans="1:9" ht="22.5">
      <c r="A187" s="130"/>
      <c r="B187" s="135"/>
      <c r="C187" s="135"/>
      <c r="D187" s="135"/>
      <c r="E187" s="135"/>
      <c r="F187" s="135"/>
      <c r="G187" s="135"/>
      <c r="H187" s="135"/>
      <c r="I187" s="16"/>
    </row>
    <row r="188" spans="1:9" ht="22.5">
      <c r="A188" s="130"/>
      <c r="B188" s="135"/>
      <c r="C188" s="135"/>
      <c r="D188" s="135"/>
      <c r="E188" s="135"/>
      <c r="F188" s="135"/>
      <c r="G188" s="135"/>
      <c r="H188" s="135"/>
      <c r="I188" s="16"/>
    </row>
    <row r="189" spans="1:9" ht="22.5">
      <c r="A189" s="130"/>
      <c r="B189" s="135"/>
      <c r="C189" s="135"/>
      <c r="D189" s="135"/>
      <c r="E189" s="135"/>
      <c r="F189" s="135"/>
      <c r="G189" s="135"/>
      <c r="H189" s="135"/>
      <c r="I189" s="16"/>
    </row>
    <row r="190" spans="1:9" ht="22.5">
      <c r="A190" s="130"/>
      <c r="B190" s="135"/>
      <c r="C190" s="135"/>
      <c r="D190" s="135"/>
      <c r="E190" s="135"/>
      <c r="F190" s="135"/>
      <c r="G190" s="135"/>
      <c r="H190" s="135"/>
      <c r="I190" s="16"/>
    </row>
    <row r="191" spans="1:9" ht="22.5">
      <c r="A191" s="130"/>
      <c r="B191" s="135"/>
      <c r="C191" s="135"/>
      <c r="D191" s="135"/>
      <c r="E191" s="135"/>
      <c r="F191" s="135"/>
      <c r="G191" s="135"/>
      <c r="H191" s="135"/>
      <c r="I191" s="16"/>
    </row>
    <row r="192" spans="1:9" ht="22.5">
      <c r="A192" s="130"/>
      <c r="B192" s="135"/>
      <c r="C192" s="135"/>
      <c r="D192" s="135"/>
      <c r="E192" s="135"/>
      <c r="F192" s="135"/>
      <c r="G192" s="135"/>
      <c r="H192" s="135"/>
      <c r="I192" s="16"/>
    </row>
    <row r="193" spans="1:9" ht="22.5">
      <c r="A193" s="130"/>
      <c r="B193" s="135"/>
      <c r="C193" s="135"/>
      <c r="D193" s="135"/>
      <c r="E193" s="135"/>
      <c r="F193" s="135"/>
      <c r="G193" s="135"/>
      <c r="H193" s="135"/>
      <c r="I193" s="16"/>
    </row>
    <row r="194" spans="1:9" ht="22.5">
      <c r="A194" s="130"/>
      <c r="B194" s="135"/>
      <c r="C194" s="135"/>
      <c r="D194" s="135"/>
      <c r="E194" s="135"/>
      <c r="F194" s="135"/>
      <c r="G194" s="135"/>
      <c r="H194" s="135"/>
      <c r="I194" s="16"/>
    </row>
    <row r="195" spans="1:9" ht="22.5">
      <c r="A195" s="130"/>
      <c r="B195" s="135"/>
      <c r="C195" s="135"/>
      <c r="D195" s="135"/>
      <c r="E195" s="135"/>
      <c r="F195" s="135"/>
      <c r="G195" s="135"/>
      <c r="H195" s="135"/>
      <c r="I195" s="16"/>
    </row>
    <row r="196" spans="1:9" ht="22.5">
      <c r="A196" s="130"/>
      <c r="B196" s="135"/>
      <c r="C196" s="135"/>
      <c r="D196" s="135"/>
      <c r="E196" s="135"/>
      <c r="F196" s="135"/>
      <c r="G196" s="135"/>
      <c r="H196" s="135"/>
      <c r="I196" s="16"/>
    </row>
    <row r="197" spans="1:9" ht="22.5">
      <c r="A197" s="130"/>
      <c r="B197" s="135"/>
      <c r="C197" s="135"/>
      <c r="D197" s="135"/>
      <c r="E197" s="135"/>
      <c r="F197" s="135"/>
      <c r="G197" s="135"/>
      <c r="H197" s="135"/>
      <c r="I197" s="16"/>
    </row>
    <row r="198" spans="1:9" ht="22.5">
      <c r="A198" s="130"/>
      <c r="B198" s="135"/>
      <c r="C198" s="135"/>
      <c r="D198" s="135"/>
      <c r="E198" s="135"/>
      <c r="F198" s="135"/>
      <c r="G198" s="135"/>
      <c r="H198" s="135"/>
      <c r="I198" s="16"/>
    </row>
    <row r="199" spans="1:9" ht="22.5">
      <c r="A199" s="130"/>
      <c r="B199" s="135"/>
      <c r="C199" s="135"/>
      <c r="D199" s="135"/>
      <c r="E199" s="135"/>
      <c r="F199" s="135"/>
      <c r="G199" s="135"/>
      <c r="H199" s="135"/>
      <c r="I199" s="16"/>
    </row>
    <row r="200" spans="1:9" ht="22.5">
      <c r="A200" s="130"/>
      <c r="B200" s="135"/>
      <c r="C200" s="135"/>
      <c r="D200" s="135"/>
      <c r="E200" s="135"/>
      <c r="F200" s="135"/>
      <c r="G200" s="135"/>
      <c r="H200" s="135"/>
      <c r="I200" s="16"/>
    </row>
    <row r="201" spans="1:9" ht="22.5">
      <c r="A201" s="130"/>
      <c r="B201" s="135"/>
      <c r="C201" s="135"/>
      <c r="D201" s="135"/>
      <c r="E201" s="135"/>
      <c r="F201" s="135"/>
      <c r="G201" s="135"/>
      <c r="H201" s="135"/>
    </row>
    <row r="202" spans="1:9" ht="22.5">
      <c r="A202" s="130"/>
      <c r="B202" s="135"/>
      <c r="C202" s="135"/>
      <c r="D202" s="135"/>
      <c r="E202" s="135"/>
      <c r="F202" s="135"/>
      <c r="G202" s="135"/>
      <c r="H202" s="135"/>
      <c r="I202" s="16"/>
    </row>
    <row r="203" spans="1:9" ht="22.5">
      <c r="A203" s="130"/>
      <c r="B203" s="135"/>
      <c r="C203" s="135"/>
      <c r="D203" s="135"/>
      <c r="E203" s="135"/>
      <c r="F203" s="135"/>
      <c r="G203" s="135"/>
      <c r="H203" s="135"/>
    </row>
    <row r="204" spans="1:9" ht="22.5">
      <c r="A204" s="130"/>
      <c r="B204" s="135"/>
      <c r="C204" s="135"/>
      <c r="D204" s="135"/>
      <c r="E204" s="135"/>
      <c r="F204" s="135"/>
      <c r="G204" s="135"/>
      <c r="H204" s="135"/>
    </row>
    <row r="205" spans="1:9" ht="22.5">
      <c r="A205" s="130"/>
      <c r="B205" s="135"/>
      <c r="C205" s="135"/>
      <c r="D205" s="135"/>
      <c r="E205" s="135"/>
      <c r="F205" s="135"/>
      <c r="G205" s="135"/>
      <c r="H205" s="135"/>
    </row>
    <row r="206" spans="1:9" ht="22.5">
      <c r="A206" s="130"/>
      <c r="B206" s="135"/>
      <c r="C206" s="135"/>
      <c r="D206" s="135"/>
      <c r="E206" s="135"/>
      <c r="F206" s="135"/>
      <c r="G206" s="135"/>
      <c r="H206" s="135"/>
    </row>
    <row r="207" spans="1:9" ht="22.5">
      <c r="A207" s="130"/>
      <c r="B207" s="135"/>
      <c r="C207" s="135"/>
      <c r="D207" s="135"/>
      <c r="E207" s="135"/>
      <c r="F207" s="135"/>
      <c r="G207" s="135"/>
      <c r="H207" s="135"/>
    </row>
    <row r="208" spans="1:9" ht="22.5">
      <c r="A208" s="130"/>
      <c r="B208" s="135"/>
      <c r="C208" s="135"/>
      <c r="D208" s="135"/>
      <c r="E208" s="135"/>
      <c r="F208" s="135"/>
      <c r="G208" s="135"/>
      <c r="H208" s="135"/>
      <c r="I208" s="130"/>
    </row>
    <row r="209" spans="1:9" ht="22.5">
      <c r="A209" s="130"/>
      <c r="B209" s="135"/>
      <c r="C209" s="135"/>
      <c r="D209" s="135"/>
      <c r="E209" s="135"/>
      <c r="F209" s="135"/>
      <c r="G209" s="135"/>
      <c r="H209" s="135"/>
      <c r="I209" s="130"/>
    </row>
    <row r="210" spans="1:9" ht="22.5">
      <c r="A210" s="130"/>
      <c r="B210" s="135"/>
      <c r="C210" s="135"/>
      <c r="D210" s="135"/>
      <c r="E210" s="135"/>
      <c r="F210" s="135"/>
      <c r="G210" s="135"/>
      <c r="H210" s="135"/>
      <c r="I210" s="130"/>
    </row>
    <row r="211" spans="1:9" ht="22.5">
      <c r="A211" s="130"/>
      <c r="B211" s="135"/>
      <c r="C211" s="135"/>
      <c r="D211" s="135"/>
      <c r="E211" s="135"/>
      <c r="F211" s="135"/>
      <c r="G211" s="135"/>
      <c r="H211" s="135"/>
      <c r="I211" s="130"/>
    </row>
    <row r="212" spans="1:9" ht="22.5">
      <c r="A212" s="130"/>
      <c r="B212" s="135"/>
      <c r="C212" s="135"/>
      <c r="D212" s="135"/>
      <c r="E212" s="135"/>
      <c r="F212" s="135"/>
      <c r="G212" s="135"/>
      <c r="H212" s="135"/>
      <c r="I212" s="130"/>
    </row>
    <row r="213" spans="1:9" ht="22.5">
      <c r="A213" s="130"/>
      <c r="B213" s="135"/>
      <c r="C213" s="135"/>
      <c r="D213" s="135"/>
      <c r="E213" s="135"/>
      <c r="F213" s="135"/>
      <c r="G213" s="135"/>
      <c r="H213" s="135"/>
      <c r="I213" s="130"/>
    </row>
    <row r="214" spans="1:9" ht="22.5">
      <c r="A214" s="130"/>
      <c r="B214" s="135"/>
      <c r="C214" s="135"/>
      <c r="D214" s="135"/>
      <c r="E214" s="135"/>
      <c r="F214" s="135"/>
      <c r="G214" s="135"/>
      <c r="H214" s="135"/>
      <c r="I214" s="130"/>
    </row>
    <row r="215" spans="1:9" ht="22.5">
      <c r="A215" s="130"/>
      <c r="B215" s="135"/>
      <c r="C215" s="135"/>
      <c r="D215" s="135"/>
      <c r="E215" s="135"/>
      <c r="F215" s="135"/>
      <c r="G215" s="135"/>
      <c r="H215" s="135"/>
      <c r="I215" s="130"/>
    </row>
    <row r="216" spans="1:9" ht="22.5">
      <c r="A216" s="130"/>
      <c r="B216" s="135"/>
      <c r="C216" s="135"/>
      <c r="D216" s="135"/>
      <c r="E216" s="135"/>
      <c r="F216" s="135"/>
      <c r="G216" s="135"/>
      <c r="H216" s="135"/>
      <c r="I216" s="130"/>
    </row>
    <row r="217" spans="1:9" ht="22.5">
      <c r="A217" s="130"/>
      <c r="B217" s="135"/>
      <c r="C217" s="135"/>
      <c r="D217" s="135"/>
      <c r="E217" s="135"/>
      <c r="F217" s="135"/>
      <c r="G217" s="135"/>
      <c r="H217" s="135"/>
      <c r="I217" s="130"/>
    </row>
    <row r="218" spans="1:9" ht="22.5">
      <c r="A218" s="130"/>
      <c r="B218" s="135"/>
      <c r="C218" s="135"/>
      <c r="D218" s="135"/>
      <c r="E218" s="135"/>
      <c r="F218" s="135"/>
      <c r="G218" s="135"/>
      <c r="H218" s="135"/>
      <c r="I218" s="130"/>
    </row>
    <row r="219" spans="1:9" ht="22.5">
      <c r="A219" s="130"/>
      <c r="B219" s="135"/>
      <c r="C219" s="135"/>
      <c r="D219" s="135"/>
      <c r="E219" s="135"/>
      <c r="F219" s="135"/>
      <c r="G219" s="135"/>
      <c r="H219" s="135"/>
      <c r="I219" s="130"/>
    </row>
    <row r="220" spans="1:9" ht="22.5">
      <c r="A220" s="130"/>
      <c r="B220" s="135"/>
      <c r="C220" s="135"/>
      <c r="D220" s="135"/>
      <c r="E220" s="135"/>
      <c r="F220" s="135"/>
      <c r="G220" s="135"/>
      <c r="H220" s="135"/>
      <c r="I220" s="130"/>
    </row>
    <row r="221" spans="1:9" ht="22.5">
      <c r="A221" s="130"/>
      <c r="B221" s="135"/>
      <c r="C221" s="135"/>
      <c r="D221" s="135"/>
      <c r="E221" s="135"/>
      <c r="F221" s="135"/>
      <c r="G221" s="135"/>
      <c r="H221" s="135"/>
      <c r="I221" s="130"/>
    </row>
    <row r="222" spans="1:9" ht="22.5">
      <c r="A222" s="130"/>
      <c r="B222" s="135"/>
      <c r="C222" s="135"/>
      <c r="D222" s="135"/>
      <c r="E222" s="135"/>
      <c r="F222" s="135"/>
      <c r="G222" s="135"/>
      <c r="H222" s="135"/>
      <c r="I222" s="130"/>
    </row>
    <row r="223" spans="1:9" ht="22.5">
      <c r="A223" s="130"/>
      <c r="B223" s="135"/>
      <c r="C223" s="135"/>
      <c r="D223" s="135"/>
      <c r="E223" s="135"/>
      <c r="F223" s="135"/>
      <c r="G223" s="135"/>
      <c r="H223" s="135"/>
      <c r="I223" s="130"/>
    </row>
    <row r="224" spans="1:9" ht="22.5">
      <c r="A224" s="130"/>
      <c r="B224" s="135"/>
      <c r="C224" s="135"/>
      <c r="D224" s="135"/>
      <c r="E224" s="135"/>
      <c r="F224" s="135"/>
      <c r="G224" s="135"/>
      <c r="H224" s="135"/>
      <c r="I224" s="130"/>
    </row>
    <row r="225" spans="1:9" ht="22.5">
      <c r="A225" s="130"/>
      <c r="B225" s="135"/>
      <c r="C225" s="135"/>
      <c r="D225" s="135"/>
      <c r="E225" s="135"/>
      <c r="F225" s="135"/>
      <c r="G225" s="135"/>
      <c r="H225" s="135"/>
      <c r="I225" s="130"/>
    </row>
    <row r="226" spans="1:9" ht="22.5">
      <c r="A226" s="130"/>
      <c r="B226" s="135"/>
      <c r="C226" s="135"/>
      <c r="D226" s="135"/>
      <c r="E226" s="135"/>
      <c r="F226" s="135"/>
      <c r="G226" s="135"/>
      <c r="H226" s="135"/>
      <c r="I226" s="130"/>
    </row>
    <row r="227" spans="1:9" ht="22.5">
      <c r="A227" s="130"/>
      <c r="B227" s="135"/>
      <c r="C227" s="135"/>
      <c r="D227" s="135"/>
      <c r="E227" s="135"/>
      <c r="F227" s="135"/>
      <c r="G227" s="135"/>
      <c r="H227" s="135"/>
      <c r="I227" s="130"/>
    </row>
    <row r="228" spans="1:9" ht="22.5">
      <c r="A228" s="130"/>
      <c r="B228" s="135"/>
      <c r="C228" s="135"/>
      <c r="D228" s="135"/>
      <c r="E228" s="135"/>
      <c r="F228" s="135"/>
      <c r="G228" s="135"/>
      <c r="H228" s="135"/>
      <c r="I228" s="130"/>
    </row>
    <row r="229" spans="1:9" ht="22.5">
      <c r="A229" s="130"/>
      <c r="B229" s="135"/>
      <c r="C229" s="135"/>
      <c r="D229" s="135"/>
      <c r="E229" s="135"/>
      <c r="F229" s="135"/>
      <c r="G229" s="135"/>
      <c r="H229" s="135"/>
      <c r="I229" s="130"/>
    </row>
    <row r="230" spans="1:9" ht="22.5">
      <c r="A230" s="130"/>
      <c r="B230" s="135"/>
      <c r="C230" s="135"/>
      <c r="D230" s="135"/>
      <c r="E230" s="135"/>
      <c r="F230" s="135"/>
      <c r="G230" s="135"/>
      <c r="H230" s="135"/>
      <c r="I230" s="130"/>
    </row>
    <row r="231" spans="1:9" ht="22.5">
      <c r="A231" s="130"/>
      <c r="B231" s="135"/>
      <c r="C231" s="135"/>
      <c r="D231" s="135"/>
      <c r="E231" s="135"/>
      <c r="F231" s="135"/>
      <c r="G231" s="135"/>
      <c r="H231" s="135"/>
      <c r="I231" s="130"/>
    </row>
    <row r="232" spans="1:9" ht="22.5">
      <c r="A232" s="130"/>
      <c r="B232" s="135"/>
      <c r="C232" s="135"/>
      <c r="D232" s="135"/>
      <c r="E232" s="135"/>
      <c r="F232" s="135"/>
      <c r="G232" s="135"/>
      <c r="H232" s="135"/>
      <c r="I232" s="130"/>
    </row>
    <row r="233" spans="1:9" ht="22.5">
      <c r="A233" s="130"/>
      <c r="B233" s="135"/>
      <c r="C233" s="135"/>
      <c r="D233" s="135"/>
      <c r="E233" s="135"/>
      <c r="F233" s="135"/>
      <c r="G233" s="135"/>
      <c r="H233" s="135"/>
      <c r="I233" s="130"/>
    </row>
    <row r="234" spans="1:9" ht="22.5">
      <c r="A234" s="130"/>
      <c r="B234" s="135"/>
      <c r="C234" s="135"/>
      <c r="D234" s="135"/>
      <c r="E234" s="135"/>
      <c r="F234" s="135"/>
      <c r="G234" s="135"/>
      <c r="H234" s="135"/>
      <c r="I234" s="130"/>
    </row>
    <row r="235" spans="1:9" ht="22.5">
      <c r="A235" s="130"/>
      <c r="B235" s="135"/>
      <c r="C235" s="135"/>
      <c r="D235" s="135"/>
      <c r="E235" s="135"/>
      <c r="F235" s="135"/>
      <c r="G235" s="135"/>
      <c r="H235" s="135"/>
      <c r="I235" s="130"/>
    </row>
    <row r="236" spans="1:9" ht="22.5">
      <c r="A236" s="130"/>
      <c r="B236" s="135"/>
      <c r="C236" s="135"/>
      <c r="D236" s="135"/>
      <c r="E236" s="135"/>
      <c r="F236" s="135"/>
      <c r="G236" s="135"/>
      <c r="H236" s="135"/>
      <c r="I236" s="130"/>
    </row>
    <row r="237" spans="1:9" ht="22.5">
      <c r="A237" s="130"/>
      <c r="B237" s="135"/>
      <c r="C237" s="135"/>
      <c r="D237" s="135"/>
      <c r="E237" s="135"/>
      <c r="F237" s="135"/>
      <c r="G237" s="135"/>
      <c r="H237" s="135"/>
      <c r="I237" s="130"/>
    </row>
    <row r="238" spans="1:9" ht="22.5">
      <c r="A238" s="130"/>
      <c r="B238" s="135"/>
      <c r="C238" s="135"/>
      <c r="D238" s="135"/>
      <c r="E238" s="135"/>
      <c r="F238" s="135"/>
      <c r="G238" s="135"/>
      <c r="H238" s="135"/>
      <c r="I238" s="130"/>
    </row>
    <row r="239" spans="1:9" ht="22.5">
      <c r="A239" s="130"/>
      <c r="B239" s="135"/>
      <c r="C239" s="135"/>
      <c r="D239" s="135"/>
      <c r="E239" s="135"/>
      <c r="F239" s="135"/>
      <c r="G239" s="135"/>
      <c r="H239" s="135"/>
      <c r="I239" s="130"/>
    </row>
    <row r="240" spans="1:9" ht="22.5">
      <c r="A240" s="130"/>
      <c r="B240" s="135"/>
      <c r="C240" s="135"/>
      <c r="D240" s="135"/>
      <c r="E240" s="135"/>
      <c r="F240" s="135"/>
      <c r="G240" s="135"/>
      <c r="H240" s="135"/>
      <c r="I240" s="130"/>
    </row>
    <row r="241" spans="1:9" ht="22.5">
      <c r="A241" s="130"/>
      <c r="B241" s="135"/>
      <c r="C241" s="135"/>
      <c r="D241" s="135"/>
      <c r="E241" s="135"/>
      <c r="F241" s="135"/>
      <c r="G241" s="135"/>
      <c r="H241" s="135"/>
      <c r="I241" s="130"/>
    </row>
    <row r="242" spans="1:9" ht="22.5">
      <c r="A242" s="130"/>
      <c r="B242" s="135"/>
      <c r="C242" s="135"/>
      <c r="D242" s="135"/>
      <c r="E242" s="135"/>
      <c r="F242" s="135"/>
      <c r="G242" s="135"/>
      <c r="H242" s="135"/>
      <c r="I242" s="130"/>
    </row>
    <row r="243" spans="1:9" ht="22.5">
      <c r="A243" s="130"/>
      <c r="B243" s="135"/>
      <c r="C243" s="135"/>
      <c r="D243" s="135"/>
      <c r="E243" s="135"/>
      <c r="F243" s="135"/>
      <c r="G243" s="135"/>
      <c r="H243" s="135"/>
      <c r="I243" s="130"/>
    </row>
    <row r="244" spans="1:9" ht="22.5">
      <c r="A244" s="130"/>
      <c r="B244" s="135"/>
      <c r="C244" s="135"/>
      <c r="D244" s="135"/>
      <c r="E244" s="135"/>
      <c r="F244" s="135"/>
      <c r="G244" s="135"/>
      <c r="H244" s="135"/>
      <c r="I244" s="130"/>
    </row>
    <row r="245" spans="1:9" ht="22.5">
      <c r="A245" s="130"/>
      <c r="B245" s="135"/>
      <c r="C245" s="135"/>
      <c r="D245" s="135"/>
      <c r="E245" s="135"/>
      <c r="F245" s="135"/>
      <c r="G245" s="135"/>
      <c r="H245" s="135"/>
      <c r="I245" s="130"/>
    </row>
    <row r="246" spans="1:9" ht="22.5">
      <c r="A246" s="130"/>
      <c r="B246" s="135"/>
      <c r="C246" s="135"/>
      <c r="D246" s="135"/>
      <c r="E246" s="135"/>
      <c r="F246" s="135"/>
      <c r="G246" s="135"/>
      <c r="H246" s="135"/>
      <c r="I246" s="130"/>
    </row>
    <row r="247" spans="1:9" ht="22.5">
      <c r="A247" s="130"/>
      <c r="B247" s="135"/>
      <c r="C247" s="135"/>
      <c r="D247" s="135"/>
      <c r="E247" s="135"/>
      <c r="F247" s="135"/>
      <c r="G247" s="135"/>
      <c r="H247" s="135"/>
      <c r="I247" s="130"/>
    </row>
    <row r="248" spans="1:9" ht="22.5">
      <c r="A248" s="130"/>
      <c r="B248" s="135"/>
      <c r="C248" s="135"/>
      <c r="D248" s="135"/>
      <c r="E248" s="135"/>
      <c r="F248" s="135"/>
      <c r="G248" s="135"/>
      <c r="H248" s="135"/>
      <c r="I248" s="130"/>
    </row>
    <row r="249" spans="1:9" ht="22.5">
      <c r="A249" s="130"/>
      <c r="B249" s="135"/>
      <c r="C249" s="135"/>
      <c r="D249" s="135"/>
      <c r="E249" s="135"/>
      <c r="F249" s="135"/>
      <c r="G249" s="135"/>
      <c r="H249" s="135"/>
      <c r="I249" s="130"/>
    </row>
    <row r="250" spans="1:9" ht="22.5">
      <c r="A250" s="130"/>
      <c r="B250" s="135"/>
      <c r="C250" s="135"/>
      <c r="D250" s="135"/>
      <c r="E250" s="135"/>
      <c r="F250" s="135"/>
      <c r="G250" s="135"/>
      <c r="H250" s="135"/>
      <c r="I250" s="130"/>
    </row>
    <row r="251" spans="1:9" ht="22.5">
      <c r="A251" s="130"/>
      <c r="B251" s="135"/>
      <c r="C251" s="135"/>
      <c r="D251" s="135"/>
      <c r="E251" s="135"/>
      <c r="F251" s="135"/>
      <c r="G251" s="135"/>
      <c r="H251" s="135"/>
      <c r="I251" s="130"/>
    </row>
    <row r="252" spans="1:9" ht="22.5">
      <c r="A252" s="130"/>
      <c r="B252" s="135"/>
      <c r="C252" s="135"/>
      <c r="D252" s="135"/>
      <c r="E252" s="135"/>
      <c r="F252" s="135"/>
      <c r="G252" s="135"/>
      <c r="H252" s="135"/>
      <c r="I252" s="130"/>
    </row>
    <row r="253" spans="1:9" ht="22.5">
      <c r="A253" s="130"/>
      <c r="B253" s="135"/>
      <c r="C253" s="135"/>
      <c r="D253" s="135"/>
      <c r="E253" s="135"/>
      <c r="F253" s="135"/>
      <c r="G253" s="135"/>
      <c r="H253" s="135"/>
      <c r="I253" s="130"/>
    </row>
    <row r="254" spans="1:9" ht="22.5">
      <c r="A254" s="130"/>
      <c r="B254" s="135"/>
      <c r="C254" s="135"/>
      <c r="D254" s="135"/>
      <c r="E254" s="135"/>
      <c r="F254" s="135"/>
      <c r="G254" s="135"/>
      <c r="H254" s="135"/>
      <c r="I254" s="130"/>
    </row>
    <row r="255" spans="1:9" ht="22.5">
      <c r="A255" s="130"/>
      <c r="H255" s="135"/>
      <c r="I255" s="130"/>
    </row>
    <row r="256" spans="1:9" ht="22.5">
      <c r="I256" s="130"/>
    </row>
    <row r="257" spans="2:9" ht="22.5">
      <c r="I257" s="130"/>
    </row>
    <row r="258" spans="2:9" ht="22.5">
      <c r="I258" s="130"/>
    </row>
    <row r="259" spans="2:9" ht="22.5">
      <c r="I259" s="130"/>
    </row>
    <row r="260" spans="2:9" ht="22.5">
      <c r="I260" s="130"/>
    </row>
    <row r="261" spans="2:9" ht="22.5">
      <c r="I261" s="130"/>
    </row>
    <row r="262" spans="2:9" ht="22.5">
      <c r="I262" s="130"/>
    </row>
    <row r="263" spans="2:9" ht="22.5">
      <c r="I263" s="130"/>
    </row>
    <row r="264" spans="2:9" ht="22.5">
      <c r="I264" s="130"/>
    </row>
    <row r="265" spans="2:9" ht="22.5">
      <c r="I265" s="130"/>
    </row>
    <row r="266" spans="2:9" ht="22.5">
      <c r="I266" s="130"/>
    </row>
    <row r="267" spans="2:9" ht="22.5">
      <c r="B267" s="129"/>
      <c r="C267" s="129"/>
      <c r="D267" s="129"/>
      <c r="E267" s="129"/>
      <c r="F267" s="129"/>
      <c r="G267" s="129"/>
      <c r="H267" s="129"/>
      <c r="I267" s="130"/>
    </row>
    <row r="268" spans="2:9" ht="22.5">
      <c r="B268" s="129"/>
      <c r="C268" s="129"/>
      <c r="D268" s="129"/>
      <c r="E268" s="129"/>
      <c r="F268" s="129"/>
      <c r="G268" s="129"/>
      <c r="H268" s="129"/>
      <c r="I268" s="130"/>
    </row>
    <row r="269" spans="2:9" ht="22.5">
      <c r="B269" s="129"/>
      <c r="C269" s="129"/>
      <c r="D269" s="129"/>
      <c r="E269" s="129"/>
      <c r="F269" s="129"/>
      <c r="G269" s="129"/>
      <c r="H269" s="129"/>
      <c r="I269" s="130"/>
    </row>
    <row r="270" spans="2:9" ht="22.5">
      <c r="B270" s="129"/>
      <c r="C270" s="129"/>
      <c r="D270" s="129"/>
      <c r="E270" s="129"/>
      <c r="F270" s="129"/>
      <c r="G270" s="129"/>
      <c r="H270" s="129"/>
      <c r="I270" s="130"/>
    </row>
    <row r="271" spans="2:9" ht="22.5">
      <c r="B271" s="129"/>
      <c r="C271" s="129"/>
      <c r="D271" s="129"/>
      <c r="E271" s="129"/>
      <c r="F271" s="129"/>
      <c r="G271" s="129"/>
      <c r="H271" s="129"/>
      <c r="I271" s="130"/>
    </row>
    <row r="272" spans="2:9" ht="22.5">
      <c r="B272" s="129"/>
      <c r="C272" s="129"/>
      <c r="D272" s="129"/>
      <c r="E272" s="129"/>
      <c r="F272" s="129"/>
      <c r="G272" s="129"/>
      <c r="H272" s="129"/>
      <c r="I272" s="130"/>
    </row>
    <row r="273" spans="9:9" ht="22.5">
      <c r="I273" s="130"/>
    </row>
    <row r="274" spans="9:9" ht="22.5">
      <c r="I274" s="130"/>
    </row>
    <row r="275" spans="9:9" ht="22.5">
      <c r="I275" s="130"/>
    </row>
    <row r="276" spans="9:9" ht="22.5">
      <c r="I276" s="130"/>
    </row>
    <row r="277" spans="9:9" ht="22.5">
      <c r="I277" s="130"/>
    </row>
    <row r="278" spans="9:9" ht="22.5">
      <c r="I278" s="130"/>
    </row>
    <row r="279" spans="9:9" ht="22.5">
      <c r="I279" s="130"/>
    </row>
    <row r="280" spans="9:9" ht="22.5">
      <c r="I280" s="130"/>
    </row>
    <row r="281" spans="9:9" ht="22.5">
      <c r="I281" s="130"/>
    </row>
    <row r="282" spans="9:9" ht="22.5">
      <c r="I282" s="130"/>
    </row>
    <row r="283" spans="9:9" ht="22.5">
      <c r="I283" s="130"/>
    </row>
    <row r="284" spans="9:9" ht="22.5">
      <c r="I284" s="130"/>
    </row>
    <row r="285" spans="9:9" ht="22.5">
      <c r="I285" s="130"/>
    </row>
    <row r="286" spans="9:9" ht="22.5">
      <c r="I286" s="130"/>
    </row>
    <row r="287" spans="9:9" ht="22.5">
      <c r="I287" s="130"/>
    </row>
    <row r="288" spans="9:9" ht="22.5">
      <c r="I288" s="130"/>
    </row>
    <row r="289" spans="9:9" ht="22.5">
      <c r="I289" s="130"/>
    </row>
    <row r="290" spans="9:9" ht="22.5">
      <c r="I290" s="130"/>
    </row>
    <row r="291" spans="9:9" ht="22.5">
      <c r="I291" s="130"/>
    </row>
    <row r="292" spans="9:9" ht="22.5">
      <c r="I292" s="130"/>
    </row>
    <row r="293" spans="9:9" ht="22.5">
      <c r="I293" s="130"/>
    </row>
    <row r="294" spans="9:9" ht="22.5">
      <c r="I294" s="130"/>
    </row>
    <row r="295" spans="9:9" ht="22.5">
      <c r="I295" s="130"/>
    </row>
    <row r="296" spans="9:9" ht="22.5">
      <c r="I296" s="130"/>
    </row>
    <row r="297" spans="9:9" ht="22.5">
      <c r="I297" s="130"/>
    </row>
    <row r="298" spans="9:9" ht="22.5">
      <c r="I298" s="130"/>
    </row>
    <row r="299" spans="9:9" ht="22.5">
      <c r="I299" s="130"/>
    </row>
    <row r="300" spans="9:9" ht="22.5">
      <c r="I300" s="130"/>
    </row>
    <row r="301" spans="9:9" ht="22.5">
      <c r="I301" s="130"/>
    </row>
    <row r="302" spans="9:9" ht="22.5">
      <c r="I302" s="130"/>
    </row>
    <row r="303" spans="9:9" ht="22.5">
      <c r="I303" s="130"/>
    </row>
    <row r="304" spans="9:9" ht="22.5">
      <c r="I304" s="130"/>
    </row>
    <row r="305" spans="9:9" ht="22.5">
      <c r="I305" s="130"/>
    </row>
    <row r="306" spans="9:9" ht="22.5">
      <c r="I306" s="130"/>
    </row>
  </sheetData>
  <mergeCells count="7">
    <mergeCell ref="F3:H3"/>
    <mergeCell ref="A67:H67"/>
    <mergeCell ref="F72:H72"/>
    <mergeCell ref="F71:H71"/>
    <mergeCell ref="F70:H70"/>
    <mergeCell ref="F5:H5"/>
    <mergeCell ref="G4:H4"/>
  </mergeCells>
  <phoneticPr fontId="5" type="noConversion"/>
  <pageMargins left="0.78740157480314965" right="0.78740157480314965" top="1.1811023622047245" bottom="0.98425196850393704" header="0.51181102362204722" footer="0.51181102362204722"/>
  <pageSetup paperSize="9" scale="72" orientation="portrait" r:id="rId1"/>
  <headerFooter alignWithMargins="0"/>
  <ignoredErrors>
    <ignoredError sqref="B12:G12 B31:C31 B84:C84 E31:G31 E84:G84" formulaRange="1"/>
  </ignoredErrors>
</worksheet>
</file>

<file path=xl/worksheets/sheet14.xml><?xml version="1.0" encoding="utf-8"?>
<worksheet xmlns="http://schemas.openxmlformats.org/spreadsheetml/2006/main" xmlns:r="http://schemas.openxmlformats.org/officeDocument/2006/relationships">
  <sheetPr codeName="ورقة5"/>
  <dimension ref="A1:J215"/>
  <sheetViews>
    <sheetView showGridLines="0" workbookViewId="0">
      <selection activeCell="F44" sqref="F44"/>
    </sheetView>
  </sheetViews>
  <sheetFormatPr baseColWidth="10" defaultColWidth="12.5703125" defaultRowHeight="12.75"/>
  <cols>
    <col min="1" max="1" width="16.7109375" style="129" customWidth="1"/>
    <col min="2" max="7" width="11.7109375" style="127" customWidth="1"/>
    <col min="8" max="8" width="20.7109375" style="127" customWidth="1"/>
    <col min="9" max="9" width="7.7109375" style="129" customWidth="1"/>
    <col min="10" max="16384" width="12.5703125" style="129"/>
  </cols>
  <sheetData>
    <row r="1" spans="1:10" ht="24.75" customHeight="1">
      <c r="A1" s="126" t="s">
        <v>73</v>
      </c>
      <c r="H1" s="128" t="s">
        <v>145</v>
      </c>
    </row>
    <row r="2" spans="1:10" ht="18.95" customHeight="1">
      <c r="A2" s="131" t="s">
        <v>74</v>
      </c>
    </row>
    <row r="3" spans="1:10" ht="18.95" customHeight="1">
      <c r="A3" s="181" t="s">
        <v>465</v>
      </c>
      <c r="E3" s="134"/>
      <c r="F3" s="457" t="s">
        <v>466</v>
      </c>
      <c r="G3" s="457"/>
      <c r="H3" s="457"/>
    </row>
    <row r="4" spans="1:10" ht="18.95" customHeight="1">
      <c r="A4" s="133" t="s">
        <v>348</v>
      </c>
      <c r="G4" s="466" t="s">
        <v>264</v>
      </c>
      <c r="H4" s="466"/>
    </row>
    <row r="5" spans="1:10" ht="18.95" customHeight="1">
      <c r="A5" s="133" t="s">
        <v>351</v>
      </c>
      <c r="F5" s="466" t="s">
        <v>365</v>
      </c>
      <c r="G5" s="466"/>
      <c r="H5" s="466"/>
    </row>
    <row r="6" spans="1:10" ht="18.95" customHeight="1">
      <c r="A6" s="133"/>
      <c r="H6" s="441"/>
    </row>
    <row r="7" spans="1:10" ht="13.5" customHeight="1">
      <c r="A7" s="137" t="s">
        <v>777</v>
      </c>
      <c r="B7" s="177" t="s">
        <v>285</v>
      </c>
      <c r="C7" s="177" t="s">
        <v>147</v>
      </c>
      <c r="D7" s="177" t="s">
        <v>714</v>
      </c>
      <c r="E7" s="177" t="s">
        <v>261</v>
      </c>
      <c r="F7" s="177" t="s">
        <v>260</v>
      </c>
      <c r="G7" s="178" t="s">
        <v>0</v>
      </c>
      <c r="H7" s="140" t="s">
        <v>775</v>
      </c>
    </row>
    <row r="8" spans="1:10" s="16" customFormat="1" ht="13.5" customHeight="1">
      <c r="B8" s="177" t="s">
        <v>149</v>
      </c>
      <c r="C8" s="178" t="s">
        <v>148</v>
      </c>
      <c r="D8" s="177" t="s">
        <v>715</v>
      </c>
      <c r="G8" s="141" t="s">
        <v>146</v>
      </c>
    </row>
    <row r="9" spans="1:10" ht="13.5" customHeight="1">
      <c r="A9" s="144"/>
      <c r="B9" s="147" t="s">
        <v>257</v>
      </c>
      <c r="C9" s="153" t="s">
        <v>141</v>
      </c>
      <c r="D9" s="147" t="s">
        <v>713</v>
      </c>
      <c r="E9" s="147" t="s">
        <v>141</v>
      </c>
      <c r="F9" s="147" t="s">
        <v>140</v>
      </c>
      <c r="G9" s="179" t="s">
        <v>75</v>
      </c>
      <c r="H9" s="147"/>
    </row>
    <row r="10" spans="1:10" ht="13.5" customHeight="1">
      <c r="B10" s="147" t="s">
        <v>143</v>
      </c>
      <c r="C10" s="147" t="s">
        <v>144</v>
      </c>
      <c r="D10" s="147" t="s">
        <v>712</v>
      </c>
      <c r="E10" s="147" t="s">
        <v>493</v>
      </c>
      <c r="F10" s="147" t="s">
        <v>142</v>
      </c>
      <c r="G10" s="147" t="s">
        <v>76</v>
      </c>
      <c r="H10" s="179"/>
    </row>
    <row r="11" spans="1:10" ht="12" customHeight="1"/>
    <row r="12" spans="1:10" s="152" customFormat="1" ht="14.45" customHeight="1">
      <c r="A12" s="149" t="s">
        <v>55</v>
      </c>
      <c r="B12" s="384">
        <f t="shared" ref="B12:G12" si="0">SUM(B13:B19)</f>
        <v>4236</v>
      </c>
      <c r="C12" s="384">
        <f t="shared" si="0"/>
        <v>224</v>
      </c>
      <c r="D12" s="384">
        <f t="shared" si="0"/>
        <v>3486</v>
      </c>
      <c r="E12" s="384">
        <f t="shared" si="0"/>
        <v>3191</v>
      </c>
      <c r="F12" s="384">
        <f t="shared" si="0"/>
        <v>3600</v>
      </c>
      <c r="G12" s="384">
        <f t="shared" si="0"/>
        <v>29240</v>
      </c>
      <c r="H12" s="151" t="s">
        <v>425</v>
      </c>
    </row>
    <row r="13" spans="1:10" s="16" customFormat="1" ht="14.45" customHeight="1">
      <c r="A13" s="155" t="s">
        <v>2</v>
      </c>
      <c r="B13" s="385">
        <v>1697</v>
      </c>
      <c r="C13" s="385">
        <v>73</v>
      </c>
      <c r="D13" s="447">
        <v>1179</v>
      </c>
      <c r="E13" s="383">
        <v>770</v>
      </c>
      <c r="F13" s="385">
        <v>1274</v>
      </c>
      <c r="G13" s="385">
        <v>9731</v>
      </c>
      <c r="H13" s="156" t="s">
        <v>78</v>
      </c>
      <c r="J13" s="446"/>
    </row>
    <row r="14" spans="1:10" s="152" customFormat="1" ht="14.45" customHeight="1">
      <c r="A14" s="158" t="s">
        <v>1</v>
      </c>
      <c r="B14" s="385">
        <v>1700</v>
      </c>
      <c r="C14" s="385">
        <v>48</v>
      </c>
      <c r="D14" s="447">
        <v>823</v>
      </c>
      <c r="E14" s="383">
        <v>1039</v>
      </c>
      <c r="F14" s="385">
        <v>1396</v>
      </c>
      <c r="G14" s="385">
        <v>8803</v>
      </c>
      <c r="H14" s="159" t="s">
        <v>79</v>
      </c>
      <c r="J14" s="446"/>
    </row>
    <row r="15" spans="1:10" s="16" customFormat="1" ht="14.45" customHeight="1">
      <c r="A15" s="158" t="s">
        <v>3</v>
      </c>
      <c r="B15" s="385">
        <v>370</v>
      </c>
      <c r="C15" s="385">
        <v>30</v>
      </c>
      <c r="D15" s="447">
        <v>987</v>
      </c>
      <c r="E15" s="383">
        <v>332</v>
      </c>
      <c r="F15" s="385">
        <v>773</v>
      </c>
      <c r="G15" s="385">
        <v>4822</v>
      </c>
      <c r="H15" s="160" t="s">
        <v>80</v>
      </c>
      <c r="J15" s="446"/>
    </row>
    <row r="16" spans="1:10" s="152" customFormat="1" ht="14.45" customHeight="1">
      <c r="A16" s="155" t="s">
        <v>4</v>
      </c>
      <c r="B16" s="385">
        <v>79</v>
      </c>
      <c r="C16" s="385">
        <v>23</v>
      </c>
      <c r="D16" s="447">
        <v>174</v>
      </c>
      <c r="E16" s="383">
        <v>323</v>
      </c>
      <c r="F16" s="385">
        <v>58</v>
      </c>
      <c r="G16" s="385">
        <v>2453</v>
      </c>
      <c r="H16" s="156" t="s">
        <v>81</v>
      </c>
      <c r="J16" s="446"/>
    </row>
    <row r="17" spans="1:10" s="16" customFormat="1" ht="14.45" customHeight="1">
      <c r="A17" s="158" t="s">
        <v>5</v>
      </c>
      <c r="B17" s="385">
        <v>9</v>
      </c>
      <c r="C17" s="385">
        <v>5</v>
      </c>
      <c r="D17" s="447">
        <v>73</v>
      </c>
      <c r="E17" s="383">
        <v>31</v>
      </c>
      <c r="F17" s="389">
        <v>0</v>
      </c>
      <c r="G17" s="385">
        <v>473</v>
      </c>
      <c r="H17" s="160" t="s">
        <v>82</v>
      </c>
      <c r="I17" s="143"/>
      <c r="J17" s="446"/>
    </row>
    <row r="18" spans="1:10" s="16" customFormat="1" ht="14.45" customHeight="1">
      <c r="A18" s="158" t="s">
        <v>6</v>
      </c>
      <c r="B18" s="385">
        <v>256</v>
      </c>
      <c r="C18" s="385">
        <v>4</v>
      </c>
      <c r="D18" s="447">
        <v>26</v>
      </c>
      <c r="E18" s="383">
        <v>12</v>
      </c>
      <c r="F18" s="385">
        <v>38</v>
      </c>
      <c r="G18" s="385">
        <v>626</v>
      </c>
      <c r="H18" s="160" t="s">
        <v>471</v>
      </c>
      <c r="I18" s="143"/>
      <c r="J18" s="446"/>
    </row>
    <row r="19" spans="1:10" s="16" customFormat="1" ht="14.45" customHeight="1">
      <c r="A19" s="158" t="s">
        <v>7</v>
      </c>
      <c r="B19" s="385">
        <v>125</v>
      </c>
      <c r="C19" s="385">
        <v>41</v>
      </c>
      <c r="D19" s="447">
        <v>224</v>
      </c>
      <c r="E19" s="383">
        <v>684</v>
      </c>
      <c r="F19" s="385">
        <v>61</v>
      </c>
      <c r="G19" s="385">
        <v>2332</v>
      </c>
      <c r="H19" s="160" t="s">
        <v>83</v>
      </c>
      <c r="I19" s="143"/>
      <c r="J19" s="446"/>
    </row>
    <row r="20" spans="1:10" s="16" customFormat="1" ht="14.45" customHeight="1">
      <c r="A20" s="149" t="s">
        <v>494</v>
      </c>
      <c r="B20" s="386">
        <f>B21</f>
        <v>60</v>
      </c>
      <c r="C20" s="386">
        <f t="shared" ref="C20:G20" si="1">C21</f>
        <v>58</v>
      </c>
      <c r="D20" s="386">
        <f t="shared" si="1"/>
        <v>597</v>
      </c>
      <c r="E20" s="386">
        <f t="shared" si="1"/>
        <v>548</v>
      </c>
      <c r="F20" s="386">
        <f t="shared" si="1"/>
        <v>285</v>
      </c>
      <c r="G20" s="386">
        <f t="shared" si="1"/>
        <v>3332</v>
      </c>
      <c r="H20" s="161" t="s">
        <v>426</v>
      </c>
      <c r="I20" s="143"/>
      <c r="J20" s="446"/>
    </row>
    <row r="21" spans="1:10" s="152" customFormat="1" ht="14.45" customHeight="1">
      <c r="A21" s="158" t="s">
        <v>484</v>
      </c>
      <c r="B21" s="385">
        <v>60</v>
      </c>
      <c r="C21" s="385">
        <v>58</v>
      </c>
      <c r="D21" s="447">
        <v>597</v>
      </c>
      <c r="E21" s="383">
        <v>548</v>
      </c>
      <c r="F21" s="385">
        <v>285</v>
      </c>
      <c r="G21" s="385">
        <v>3332</v>
      </c>
      <c r="H21" s="160" t="s">
        <v>84</v>
      </c>
      <c r="I21" s="175"/>
      <c r="J21" s="446"/>
    </row>
    <row r="22" spans="1:10" s="16" customFormat="1" ht="14.45" customHeight="1">
      <c r="A22" s="149" t="s">
        <v>207</v>
      </c>
      <c r="B22" s="386">
        <f t="shared" ref="B22:G22" si="2">SUM(B23:B26)</f>
        <v>431</v>
      </c>
      <c r="C22" s="386">
        <f t="shared" si="2"/>
        <v>98</v>
      </c>
      <c r="D22" s="386">
        <f t="shared" si="2"/>
        <v>1635</v>
      </c>
      <c r="E22" s="386">
        <f t="shared" si="2"/>
        <v>997</v>
      </c>
      <c r="F22" s="386">
        <f t="shared" si="2"/>
        <v>220</v>
      </c>
      <c r="G22" s="386">
        <f t="shared" si="2"/>
        <v>8557</v>
      </c>
      <c r="H22" s="161" t="s">
        <v>427</v>
      </c>
      <c r="I22" s="143"/>
      <c r="J22" s="446"/>
    </row>
    <row r="23" spans="1:10" s="16" customFormat="1" ht="14.45" customHeight="1">
      <c r="A23" s="158" t="s">
        <v>8</v>
      </c>
      <c r="B23" s="385">
        <v>26</v>
      </c>
      <c r="C23" s="385">
        <v>17</v>
      </c>
      <c r="D23" s="447">
        <v>225</v>
      </c>
      <c r="E23" s="383">
        <v>140</v>
      </c>
      <c r="F23" s="385">
        <v>13</v>
      </c>
      <c r="G23" s="385">
        <v>1139</v>
      </c>
      <c r="H23" s="160" t="s">
        <v>85</v>
      </c>
      <c r="I23" s="143"/>
      <c r="J23" s="446"/>
    </row>
    <row r="24" spans="1:10" s="16" customFormat="1" ht="14.45" customHeight="1">
      <c r="A24" s="155" t="s">
        <v>9</v>
      </c>
      <c r="B24" s="385">
        <v>188</v>
      </c>
      <c r="C24" s="385">
        <v>47</v>
      </c>
      <c r="D24" s="447">
        <v>466</v>
      </c>
      <c r="E24" s="383">
        <v>441</v>
      </c>
      <c r="F24" s="385">
        <v>100</v>
      </c>
      <c r="G24" s="385">
        <v>3203</v>
      </c>
      <c r="H24" s="159" t="s">
        <v>86</v>
      </c>
      <c r="I24" s="143"/>
      <c r="J24" s="446"/>
    </row>
    <row r="25" spans="1:10" s="16" customFormat="1" ht="14.45" customHeight="1">
      <c r="A25" s="155" t="s">
        <v>10</v>
      </c>
      <c r="B25" s="385">
        <v>164</v>
      </c>
      <c r="C25" s="385">
        <v>15</v>
      </c>
      <c r="D25" s="447">
        <v>596</v>
      </c>
      <c r="E25" s="383">
        <v>215</v>
      </c>
      <c r="F25" s="385">
        <v>86</v>
      </c>
      <c r="G25" s="385">
        <v>2695</v>
      </c>
      <c r="H25" s="160" t="s">
        <v>87</v>
      </c>
      <c r="I25" s="143"/>
      <c r="J25" s="446"/>
    </row>
    <row r="26" spans="1:10" s="16" customFormat="1" ht="14.45" customHeight="1">
      <c r="A26" s="155" t="s">
        <v>346</v>
      </c>
      <c r="B26" s="385">
        <v>53</v>
      </c>
      <c r="C26" s="385">
        <v>19</v>
      </c>
      <c r="D26" s="447">
        <v>348</v>
      </c>
      <c r="E26" s="383">
        <v>201</v>
      </c>
      <c r="F26" s="385">
        <v>21</v>
      </c>
      <c r="G26" s="385">
        <v>1520</v>
      </c>
      <c r="H26" s="160" t="s">
        <v>347</v>
      </c>
      <c r="I26" s="143"/>
      <c r="J26" s="446"/>
    </row>
    <row r="27" spans="1:10" s="16" customFormat="1" ht="14.45" customHeight="1">
      <c r="A27" s="149" t="s">
        <v>56</v>
      </c>
      <c r="B27" s="6">
        <f>SUM(B28:B30)</f>
        <v>8567</v>
      </c>
      <c r="C27" s="6">
        <f t="shared" ref="C27:G27" si="3">SUM(C28:C30)</f>
        <v>763</v>
      </c>
      <c r="D27" s="4">
        <f t="shared" si="3"/>
        <v>2365</v>
      </c>
      <c r="E27" s="6">
        <f t="shared" si="3"/>
        <v>1662</v>
      </c>
      <c r="F27" s="6">
        <f t="shared" si="3"/>
        <v>8030</v>
      </c>
      <c r="G27" s="6">
        <f t="shared" si="3"/>
        <v>44402</v>
      </c>
      <c r="H27" s="161" t="s">
        <v>428</v>
      </c>
      <c r="I27" s="143"/>
      <c r="J27" s="446"/>
    </row>
    <row r="28" spans="1:10" s="16" customFormat="1" ht="14.45" customHeight="1">
      <c r="A28" s="155" t="s">
        <v>508</v>
      </c>
      <c r="B28" s="385">
        <v>291</v>
      </c>
      <c r="C28" s="385">
        <v>38</v>
      </c>
      <c r="D28" s="447">
        <v>336</v>
      </c>
      <c r="E28" s="383">
        <v>480</v>
      </c>
      <c r="F28" s="385">
        <v>331</v>
      </c>
      <c r="G28" s="385">
        <v>3748</v>
      </c>
      <c r="H28" s="160" t="s">
        <v>88</v>
      </c>
      <c r="I28" s="143"/>
      <c r="J28" s="446"/>
    </row>
    <row r="29" spans="1:10" s="152" customFormat="1" ht="14.45" customHeight="1">
      <c r="A29" s="158" t="s">
        <v>153</v>
      </c>
      <c r="B29" s="1">
        <v>7783</v>
      </c>
      <c r="C29" s="1">
        <v>658</v>
      </c>
      <c r="D29" s="447">
        <v>1750</v>
      </c>
      <c r="E29" s="123">
        <v>0</v>
      </c>
      <c r="F29" s="1">
        <v>7540</v>
      </c>
      <c r="G29" s="1">
        <v>35653</v>
      </c>
      <c r="H29" s="160" t="s">
        <v>160</v>
      </c>
      <c r="I29" s="175"/>
      <c r="J29" s="446"/>
    </row>
    <row r="30" spans="1:10" s="16" customFormat="1" ht="14.45" customHeight="1">
      <c r="A30" s="155" t="s">
        <v>481</v>
      </c>
      <c r="B30" s="385">
        <v>493</v>
      </c>
      <c r="C30" s="385">
        <v>67</v>
      </c>
      <c r="D30" s="447">
        <v>279</v>
      </c>
      <c r="E30" s="383">
        <v>1182</v>
      </c>
      <c r="F30" s="385">
        <v>159</v>
      </c>
      <c r="G30" s="385">
        <v>5001</v>
      </c>
      <c r="H30" s="160" t="s">
        <v>507</v>
      </c>
      <c r="I30" s="143"/>
      <c r="J30" s="446"/>
    </row>
    <row r="31" spans="1:10" s="152" customFormat="1" ht="14.45" customHeight="1">
      <c r="A31" s="149" t="s">
        <v>57</v>
      </c>
      <c r="B31" s="386">
        <f t="shared" ref="B31:G31" si="4">SUM(B32:B33)</f>
        <v>340</v>
      </c>
      <c r="C31" s="386">
        <f t="shared" si="4"/>
        <v>67</v>
      </c>
      <c r="D31" s="386">
        <f t="shared" si="4"/>
        <v>865</v>
      </c>
      <c r="E31" s="386">
        <f t="shared" si="4"/>
        <v>1308</v>
      </c>
      <c r="F31" s="386">
        <f t="shared" si="4"/>
        <v>381</v>
      </c>
      <c r="G31" s="386">
        <f t="shared" si="4"/>
        <v>8800</v>
      </c>
      <c r="H31" s="161" t="s">
        <v>429</v>
      </c>
      <c r="I31" s="175"/>
      <c r="J31" s="446"/>
    </row>
    <row r="32" spans="1:10" s="16" customFormat="1" ht="14.45" customHeight="1">
      <c r="A32" s="158" t="s">
        <v>11</v>
      </c>
      <c r="B32" s="385">
        <v>261</v>
      </c>
      <c r="C32" s="385">
        <v>40</v>
      </c>
      <c r="D32" s="447">
        <v>400</v>
      </c>
      <c r="E32" s="383">
        <v>736</v>
      </c>
      <c r="F32" s="385">
        <v>222</v>
      </c>
      <c r="G32" s="385">
        <v>6033</v>
      </c>
      <c r="H32" s="160" t="s">
        <v>89</v>
      </c>
      <c r="J32" s="446"/>
    </row>
    <row r="33" spans="1:10" s="16" customFormat="1" ht="14.45" customHeight="1">
      <c r="A33" s="158" t="s">
        <v>12</v>
      </c>
      <c r="B33" s="385">
        <v>79</v>
      </c>
      <c r="C33" s="385">
        <v>27</v>
      </c>
      <c r="D33" s="447">
        <v>465</v>
      </c>
      <c r="E33" s="383">
        <v>572</v>
      </c>
      <c r="F33" s="385">
        <v>159</v>
      </c>
      <c r="G33" s="385">
        <v>2767</v>
      </c>
      <c r="H33" s="159" t="s">
        <v>90</v>
      </c>
      <c r="J33" s="446"/>
    </row>
    <row r="34" spans="1:10" s="16" customFormat="1" ht="14.45" customHeight="1">
      <c r="A34" s="149" t="s">
        <v>58</v>
      </c>
      <c r="B34" s="386">
        <f>B35</f>
        <v>294</v>
      </c>
      <c r="C34" s="386">
        <f t="shared" ref="C34:G34" si="5">C35</f>
        <v>77</v>
      </c>
      <c r="D34" s="386">
        <f t="shared" si="5"/>
        <v>519</v>
      </c>
      <c r="E34" s="386">
        <f t="shared" si="5"/>
        <v>199</v>
      </c>
      <c r="F34" s="386">
        <f t="shared" si="5"/>
        <v>160</v>
      </c>
      <c r="G34" s="386">
        <f t="shared" si="5"/>
        <v>3078</v>
      </c>
      <c r="H34" s="161" t="s">
        <v>430</v>
      </c>
      <c r="J34" s="446"/>
    </row>
    <row r="35" spans="1:10" s="16" customFormat="1" ht="14.45" customHeight="1">
      <c r="A35" s="158" t="s">
        <v>13</v>
      </c>
      <c r="B35" s="385">
        <v>294</v>
      </c>
      <c r="C35" s="385">
        <v>77</v>
      </c>
      <c r="D35" s="447">
        <v>519</v>
      </c>
      <c r="E35" s="383">
        <v>199</v>
      </c>
      <c r="F35" s="385">
        <v>160</v>
      </c>
      <c r="G35" s="385">
        <v>3078</v>
      </c>
      <c r="H35" s="160" t="s">
        <v>91</v>
      </c>
      <c r="J35" s="446"/>
    </row>
    <row r="36" spans="1:10" s="16" customFormat="1" ht="14.45" customHeight="1">
      <c r="A36" s="162" t="s">
        <v>253</v>
      </c>
      <c r="B36" s="386">
        <f t="shared" ref="B36:G36" si="6">SUM(B37:B40)</f>
        <v>1731</v>
      </c>
      <c r="C36" s="386">
        <f t="shared" si="6"/>
        <v>244</v>
      </c>
      <c r="D36" s="386">
        <f t="shared" si="6"/>
        <v>2938</v>
      </c>
      <c r="E36" s="386">
        <f t="shared" si="6"/>
        <v>2573</v>
      </c>
      <c r="F36" s="386">
        <f t="shared" si="6"/>
        <v>2587</v>
      </c>
      <c r="G36" s="386">
        <f t="shared" si="6"/>
        <v>26292</v>
      </c>
      <c r="H36" s="151" t="s">
        <v>431</v>
      </c>
      <c r="J36" s="446"/>
    </row>
    <row r="37" spans="1:10" s="16" customFormat="1" ht="14.45" customHeight="1">
      <c r="A37" s="155" t="s">
        <v>14</v>
      </c>
      <c r="B37" s="385">
        <v>92</v>
      </c>
      <c r="C37" s="385">
        <v>28</v>
      </c>
      <c r="D37" s="447">
        <v>578</v>
      </c>
      <c r="E37" s="383">
        <v>710</v>
      </c>
      <c r="F37" s="385">
        <v>123</v>
      </c>
      <c r="G37" s="385">
        <v>3326</v>
      </c>
      <c r="H37" s="160" t="s">
        <v>92</v>
      </c>
      <c r="J37" s="446"/>
    </row>
    <row r="38" spans="1:10" s="152" customFormat="1" ht="14.45" customHeight="1">
      <c r="A38" s="158" t="s">
        <v>15</v>
      </c>
      <c r="B38" s="385">
        <v>149</v>
      </c>
      <c r="C38" s="385">
        <v>44</v>
      </c>
      <c r="D38" s="447">
        <v>1291</v>
      </c>
      <c r="E38" s="383">
        <v>572</v>
      </c>
      <c r="F38" s="385">
        <v>145</v>
      </c>
      <c r="G38" s="385">
        <v>5140</v>
      </c>
      <c r="H38" s="160" t="s">
        <v>93</v>
      </c>
      <c r="J38" s="446"/>
    </row>
    <row r="39" spans="1:10" s="16" customFormat="1" ht="14.45" customHeight="1">
      <c r="A39" s="155" t="s">
        <v>16</v>
      </c>
      <c r="B39" s="385">
        <v>1429</v>
      </c>
      <c r="C39" s="385">
        <v>159</v>
      </c>
      <c r="D39" s="447">
        <v>850</v>
      </c>
      <c r="E39" s="383">
        <v>1173</v>
      </c>
      <c r="F39" s="385">
        <v>2263</v>
      </c>
      <c r="G39" s="385">
        <v>16414</v>
      </c>
      <c r="H39" s="156" t="s">
        <v>94</v>
      </c>
      <c r="J39" s="446"/>
    </row>
    <row r="40" spans="1:10" s="16" customFormat="1" ht="14.45" customHeight="1">
      <c r="A40" s="158" t="s">
        <v>760</v>
      </c>
      <c r="B40" s="385">
        <v>61</v>
      </c>
      <c r="C40" s="385">
        <v>13</v>
      </c>
      <c r="D40" s="447">
        <v>219</v>
      </c>
      <c r="E40" s="383">
        <v>118</v>
      </c>
      <c r="F40" s="385">
        <v>56</v>
      </c>
      <c r="G40" s="385">
        <v>1412</v>
      </c>
      <c r="H40" s="160" t="s">
        <v>368</v>
      </c>
      <c r="J40" s="446"/>
    </row>
    <row r="41" spans="1:10" s="16" customFormat="1" ht="14.45" customHeight="1">
      <c r="A41" s="149" t="s">
        <v>59</v>
      </c>
      <c r="B41" s="386">
        <f t="shared" ref="B41:G41" si="7">SUM(B42:B46)</f>
        <v>716</v>
      </c>
      <c r="C41" s="386">
        <f t="shared" si="7"/>
        <v>174</v>
      </c>
      <c r="D41" s="386">
        <f t="shared" si="7"/>
        <v>2463</v>
      </c>
      <c r="E41" s="386">
        <f t="shared" si="7"/>
        <v>1168</v>
      </c>
      <c r="F41" s="386">
        <f t="shared" si="7"/>
        <v>1613</v>
      </c>
      <c r="G41" s="386">
        <f t="shared" si="7"/>
        <v>14950</v>
      </c>
      <c r="H41" s="161" t="s">
        <v>432</v>
      </c>
      <c r="J41" s="446"/>
    </row>
    <row r="42" spans="1:10" s="16" customFormat="1" ht="14.45" customHeight="1">
      <c r="A42" s="158" t="s">
        <v>17</v>
      </c>
      <c r="B42" s="385">
        <v>246</v>
      </c>
      <c r="C42" s="385">
        <v>46</v>
      </c>
      <c r="D42" s="447">
        <v>464</v>
      </c>
      <c r="E42" s="383">
        <v>134</v>
      </c>
      <c r="F42" s="385">
        <v>766</v>
      </c>
      <c r="G42" s="385">
        <v>4139</v>
      </c>
      <c r="H42" s="160" t="s">
        <v>95</v>
      </c>
      <c r="J42" s="446"/>
    </row>
    <row r="43" spans="1:10" s="16" customFormat="1" ht="14.45" customHeight="1">
      <c r="A43" s="155" t="s">
        <v>18</v>
      </c>
      <c r="B43" s="385">
        <v>87</v>
      </c>
      <c r="C43" s="385">
        <v>1</v>
      </c>
      <c r="D43" s="447">
        <v>731</v>
      </c>
      <c r="E43" s="383">
        <v>180</v>
      </c>
      <c r="F43" s="385">
        <v>140</v>
      </c>
      <c r="G43" s="385">
        <v>2318</v>
      </c>
      <c r="H43" s="160" t="s">
        <v>96</v>
      </c>
      <c r="J43" s="446"/>
    </row>
    <row r="44" spans="1:10" s="16" customFormat="1" ht="14.45" customHeight="1">
      <c r="A44" s="155" t="s">
        <v>19</v>
      </c>
      <c r="B44" s="385">
        <v>206</v>
      </c>
      <c r="C44" s="385">
        <v>28</v>
      </c>
      <c r="D44" s="447">
        <v>820</v>
      </c>
      <c r="E44" s="383">
        <v>431</v>
      </c>
      <c r="F44" s="385">
        <v>272</v>
      </c>
      <c r="G44" s="385">
        <v>4658</v>
      </c>
      <c r="H44" s="156" t="s">
        <v>97</v>
      </c>
      <c r="J44" s="446"/>
    </row>
    <row r="45" spans="1:10" s="152" customFormat="1" ht="14.45" customHeight="1">
      <c r="A45" s="155" t="s">
        <v>20</v>
      </c>
      <c r="B45" s="385">
        <v>128</v>
      </c>
      <c r="C45" s="385">
        <v>84</v>
      </c>
      <c r="D45" s="447">
        <v>207</v>
      </c>
      <c r="E45" s="383">
        <v>238</v>
      </c>
      <c r="F45" s="385">
        <v>390</v>
      </c>
      <c r="G45" s="385">
        <v>2631</v>
      </c>
      <c r="H45" s="160" t="s">
        <v>98</v>
      </c>
      <c r="I45" s="16"/>
      <c r="J45" s="446"/>
    </row>
    <row r="46" spans="1:10" s="16" customFormat="1" ht="14.45" customHeight="1">
      <c r="A46" s="155" t="s">
        <v>495</v>
      </c>
      <c r="B46" s="385">
        <v>49</v>
      </c>
      <c r="C46" s="385">
        <v>15</v>
      </c>
      <c r="D46" s="447">
        <v>241</v>
      </c>
      <c r="E46" s="383">
        <v>185</v>
      </c>
      <c r="F46" s="385">
        <v>45</v>
      </c>
      <c r="G46" s="385">
        <v>1204</v>
      </c>
      <c r="H46" s="160" t="s">
        <v>99</v>
      </c>
      <c r="J46" s="446"/>
    </row>
    <row r="47" spans="1:10" s="16" customFormat="1" ht="14.45" customHeight="1">
      <c r="A47" s="149" t="s">
        <v>60</v>
      </c>
      <c r="B47" s="386">
        <f t="shared" ref="B47:G47" si="8">SUM(B48:B50)</f>
        <v>263</v>
      </c>
      <c r="C47" s="386">
        <f t="shared" si="8"/>
        <v>26</v>
      </c>
      <c r="D47" s="386">
        <f t="shared" si="8"/>
        <v>984</v>
      </c>
      <c r="E47" s="386">
        <f t="shared" si="8"/>
        <v>226</v>
      </c>
      <c r="F47" s="386">
        <f t="shared" si="8"/>
        <v>98</v>
      </c>
      <c r="G47" s="386">
        <f t="shared" si="8"/>
        <v>4884</v>
      </c>
      <c r="H47" s="161" t="s">
        <v>433</v>
      </c>
      <c r="J47" s="446"/>
    </row>
    <row r="48" spans="1:10" s="16" customFormat="1" ht="14.45" customHeight="1">
      <c r="A48" s="158" t="s">
        <v>21</v>
      </c>
      <c r="B48" s="385">
        <v>108</v>
      </c>
      <c r="C48" s="385">
        <v>15</v>
      </c>
      <c r="D48" s="447">
        <v>651</v>
      </c>
      <c r="E48" s="383">
        <v>119</v>
      </c>
      <c r="F48" s="385">
        <v>71</v>
      </c>
      <c r="G48" s="385">
        <v>2716</v>
      </c>
      <c r="H48" s="160" t="s">
        <v>100</v>
      </c>
      <c r="J48" s="446"/>
    </row>
    <row r="49" spans="1:10" s="16" customFormat="1" ht="14.45" customHeight="1">
      <c r="A49" s="155" t="s">
        <v>22</v>
      </c>
      <c r="B49" s="385">
        <v>153</v>
      </c>
      <c r="C49" s="385">
        <v>10</v>
      </c>
      <c r="D49" s="447">
        <v>22</v>
      </c>
      <c r="E49" s="383">
        <v>76</v>
      </c>
      <c r="F49" s="385">
        <v>24</v>
      </c>
      <c r="G49" s="385">
        <v>1524</v>
      </c>
      <c r="H49" s="160" t="s">
        <v>101</v>
      </c>
      <c r="J49" s="446"/>
    </row>
    <row r="50" spans="1:10" s="16" customFormat="1" ht="14.45" customHeight="1">
      <c r="A50" s="158" t="s">
        <v>361</v>
      </c>
      <c r="B50" s="385">
        <v>2</v>
      </c>
      <c r="C50" s="385">
        <v>1</v>
      </c>
      <c r="D50" s="447">
        <v>311</v>
      </c>
      <c r="E50" s="383">
        <v>31</v>
      </c>
      <c r="F50" s="385">
        <v>3</v>
      </c>
      <c r="G50" s="385">
        <v>644</v>
      </c>
      <c r="H50" s="160" t="s">
        <v>360</v>
      </c>
      <c r="J50" s="446"/>
    </row>
    <row r="51" spans="1:10" s="16" customFormat="1" ht="14.45" customHeight="1">
      <c r="A51" s="149" t="s">
        <v>61</v>
      </c>
      <c r="B51" s="386">
        <f t="shared" ref="B51:G51" si="9">SUM(B52:B54)</f>
        <v>307</v>
      </c>
      <c r="C51" s="386">
        <f t="shared" si="9"/>
        <v>24</v>
      </c>
      <c r="D51" s="386">
        <f t="shared" si="9"/>
        <v>419</v>
      </c>
      <c r="E51" s="386">
        <f t="shared" si="9"/>
        <v>131</v>
      </c>
      <c r="F51" s="386">
        <f t="shared" si="9"/>
        <v>217</v>
      </c>
      <c r="G51" s="386">
        <f t="shared" si="9"/>
        <v>3449</v>
      </c>
      <c r="H51" s="161" t="s">
        <v>434</v>
      </c>
      <c r="J51" s="446"/>
    </row>
    <row r="52" spans="1:10" s="16" customFormat="1" ht="14.45" customHeight="1">
      <c r="A52" s="158" t="s">
        <v>23</v>
      </c>
      <c r="B52" s="385">
        <v>1</v>
      </c>
      <c r="C52" s="389">
        <v>0</v>
      </c>
      <c r="D52" s="447">
        <v>45</v>
      </c>
      <c r="E52" s="389">
        <v>0</v>
      </c>
      <c r="F52" s="385">
        <v>3</v>
      </c>
      <c r="G52" s="385">
        <v>173</v>
      </c>
      <c r="H52" s="160" t="s">
        <v>102</v>
      </c>
      <c r="J52" s="446"/>
    </row>
    <row r="53" spans="1:10" s="16" customFormat="1" ht="14.45" customHeight="1">
      <c r="A53" s="155" t="s">
        <v>24</v>
      </c>
      <c r="B53" s="385">
        <v>173</v>
      </c>
      <c r="C53" s="385">
        <v>24</v>
      </c>
      <c r="D53" s="447">
        <v>295</v>
      </c>
      <c r="E53" s="383">
        <v>110</v>
      </c>
      <c r="F53" s="385">
        <v>123</v>
      </c>
      <c r="G53" s="385">
        <v>2606</v>
      </c>
      <c r="H53" s="156" t="s">
        <v>103</v>
      </c>
      <c r="J53" s="446"/>
    </row>
    <row r="54" spans="1:10" s="16" customFormat="1" ht="14.45" customHeight="1">
      <c r="A54" s="155" t="s">
        <v>25</v>
      </c>
      <c r="B54" s="385">
        <v>133</v>
      </c>
      <c r="C54" s="389">
        <v>0</v>
      </c>
      <c r="D54" s="447">
        <v>79</v>
      </c>
      <c r="E54" s="383">
        <v>21</v>
      </c>
      <c r="F54" s="385">
        <v>91</v>
      </c>
      <c r="G54" s="385">
        <v>670</v>
      </c>
      <c r="H54" s="160" t="s">
        <v>104</v>
      </c>
      <c r="J54" s="446"/>
    </row>
    <row r="55" spans="1:10" s="16" customFormat="1" ht="12.95" customHeight="1">
      <c r="A55" s="149"/>
      <c r="B55" s="125"/>
      <c r="C55" s="125"/>
      <c r="D55" s="125"/>
      <c r="E55" s="125"/>
      <c r="F55" s="125"/>
      <c r="G55" s="125"/>
      <c r="H55" s="157"/>
      <c r="J55" s="446"/>
    </row>
    <row r="56" spans="1:10" s="16" customFormat="1" ht="12.95" customHeight="1">
      <c r="A56" s="149"/>
      <c r="B56" s="125"/>
      <c r="C56" s="125"/>
      <c r="D56" s="125"/>
      <c r="E56" s="125"/>
      <c r="F56" s="125"/>
      <c r="G56" s="125"/>
      <c r="H56" s="157"/>
      <c r="J56" s="446"/>
    </row>
    <row r="57" spans="1:10" s="16" customFormat="1" ht="12.95" customHeight="1">
      <c r="A57" s="149"/>
      <c r="B57" s="125"/>
      <c r="C57" s="125"/>
      <c r="D57" s="125"/>
      <c r="E57" s="125"/>
      <c r="F57" s="125"/>
      <c r="G57" s="125"/>
      <c r="H57" s="157"/>
      <c r="J57" s="446"/>
    </row>
    <row r="58" spans="1:10" s="16" customFormat="1" ht="12.95" customHeight="1">
      <c r="A58" s="149"/>
      <c r="B58" s="125"/>
      <c r="C58" s="125"/>
      <c r="D58" s="125"/>
      <c r="E58" s="125"/>
      <c r="F58" s="125"/>
      <c r="G58" s="125"/>
      <c r="H58" s="157"/>
      <c r="J58" s="446"/>
    </row>
    <row r="59" spans="1:10" s="16" customFormat="1" ht="12.95" customHeight="1">
      <c r="A59" s="149"/>
      <c r="B59" s="125"/>
      <c r="C59" s="125"/>
      <c r="D59" s="125"/>
      <c r="E59" s="125"/>
      <c r="F59" s="125"/>
      <c r="G59" s="125"/>
      <c r="H59" s="157"/>
      <c r="J59" s="446"/>
    </row>
    <row r="60" spans="1:10" s="16" customFormat="1" ht="12.95" customHeight="1">
      <c r="A60" s="149"/>
      <c r="B60" s="125"/>
      <c r="C60" s="125"/>
      <c r="D60" s="125"/>
      <c r="E60" s="125"/>
      <c r="F60" s="125"/>
      <c r="G60" s="125"/>
      <c r="H60" s="157"/>
      <c r="J60" s="446"/>
    </row>
    <row r="61" spans="1:10" s="16" customFormat="1" ht="12.95" customHeight="1">
      <c r="A61" s="149"/>
      <c r="B61" s="125"/>
      <c r="C61" s="125"/>
      <c r="D61" s="125"/>
      <c r="E61" s="125"/>
      <c r="F61" s="125"/>
      <c r="G61" s="125"/>
      <c r="H61" s="157"/>
      <c r="J61" s="446"/>
    </row>
    <row r="62" spans="1:10" s="16" customFormat="1" ht="12.95" customHeight="1">
      <c r="A62" s="149"/>
      <c r="B62" s="125"/>
      <c r="C62" s="125"/>
      <c r="D62" s="125"/>
      <c r="E62" s="125"/>
      <c r="F62" s="125"/>
      <c r="G62" s="125"/>
      <c r="H62" s="157"/>
      <c r="J62" s="446"/>
    </row>
    <row r="63" spans="1:10" s="16" customFormat="1" ht="12.95" customHeight="1">
      <c r="A63" s="149"/>
      <c r="B63" s="125"/>
      <c r="C63" s="125"/>
      <c r="D63" s="125"/>
      <c r="E63" s="125"/>
      <c r="F63" s="125"/>
      <c r="G63" s="125"/>
      <c r="H63" s="157"/>
      <c r="J63" s="446"/>
    </row>
    <row r="64" spans="1:10" s="16" customFormat="1" ht="12.95" customHeight="1">
      <c r="A64" s="149"/>
      <c r="B64" s="125"/>
      <c r="C64" s="125"/>
      <c r="D64" s="125"/>
      <c r="E64" s="125"/>
      <c r="F64" s="125"/>
      <c r="G64" s="125"/>
      <c r="H64" s="157"/>
      <c r="J64" s="446"/>
    </row>
    <row r="65" spans="1:10" s="16" customFormat="1" ht="12.95" customHeight="1">
      <c r="A65" s="149"/>
      <c r="B65" s="125"/>
      <c r="C65" s="125"/>
      <c r="D65" s="125"/>
      <c r="E65" s="125"/>
      <c r="F65" s="125"/>
      <c r="G65" s="125"/>
      <c r="H65" s="157"/>
      <c r="J65" s="446"/>
    </row>
    <row r="66" spans="1:10" s="16" customFormat="1" ht="12.95" customHeight="1">
      <c r="A66" s="149"/>
      <c r="B66" s="125"/>
      <c r="C66" s="125"/>
      <c r="D66" s="125"/>
      <c r="E66" s="125"/>
      <c r="F66" s="125"/>
      <c r="G66" s="125"/>
      <c r="H66" s="157"/>
      <c r="J66" s="446"/>
    </row>
    <row r="67" spans="1:10" s="16" customFormat="1" ht="12.95" customHeight="1">
      <c r="A67" s="469"/>
      <c r="B67" s="469"/>
      <c r="C67" s="469"/>
      <c r="D67" s="469"/>
      <c r="E67" s="469"/>
      <c r="F67" s="469"/>
      <c r="G67" s="469"/>
      <c r="H67" s="469"/>
      <c r="J67" s="446"/>
    </row>
    <row r="68" spans="1:10" ht="24.75" customHeight="1">
      <c r="A68" s="126" t="s">
        <v>73</v>
      </c>
      <c r="B68" s="165"/>
      <c r="C68" s="165"/>
      <c r="D68" s="165"/>
      <c r="E68" s="165"/>
      <c r="F68" s="165"/>
      <c r="G68" s="165"/>
      <c r="H68" s="128" t="s">
        <v>145</v>
      </c>
      <c r="I68" s="16"/>
      <c r="J68" s="446"/>
    </row>
    <row r="69" spans="1:10" ht="19.5" customHeight="1">
      <c r="A69" s="131" t="s">
        <v>74</v>
      </c>
      <c r="B69" s="165"/>
      <c r="C69" s="165"/>
      <c r="D69" s="165"/>
      <c r="E69" s="165"/>
      <c r="F69" s="165"/>
      <c r="G69" s="165"/>
      <c r="I69" s="16"/>
      <c r="J69" s="446"/>
    </row>
    <row r="70" spans="1:10" ht="19.5" customHeight="1">
      <c r="A70" s="181" t="s">
        <v>465</v>
      </c>
      <c r="B70" s="165"/>
      <c r="C70" s="165"/>
      <c r="D70" s="165"/>
      <c r="E70" s="166"/>
      <c r="F70" s="457" t="s">
        <v>466</v>
      </c>
      <c r="G70" s="457"/>
      <c r="H70" s="457"/>
      <c r="I70" s="16"/>
      <c r="J70" s="446"/>
    </row>
    <row r="71" spans="1:10" ht="19.5" customHeight="1">
      <c r="A71" s="133" t="s">
        <v>348</v>
      </c>
      <c r="B71" s="165"/>
      <c r="C71" s="165"/>
      <c r="D71" s="165"/>
      <c r="E71" s="165"/>
      <c r="F71" s="165"/>
      <c r="G71" s="466" t="s">
        <v>264</v>
      </c>
      <c r="H71" s="466"/>
      <c r="I71" s="16"/>
      <c r="J71" s="446"/>
    </row>
    <row r="72" spans="1:10" ht="19.5" customHeight="1">
      <c r="A72" s="133" t="s">
        <v>418</v>
      </c>
      <c r="B72" s="165"/>
      <c r="C72" s="165"/>
      <c r="D72" s="165"/>
      <c r="E72" s="165"/>
      <c r="F72" s="466" t="s">
        <v>419</v>
      </c>
      <c r="G72" s="466"/>
      <c r="H72" s="466"/>
      <c r="I72" s="16"/>
      <c r="J72" s="446"/>
    </row>
    <row r="73" spans="1:10" ht="19.5" customHeight="1">
      <c r="A73" s="133"/>
      <c r="B73" s="165"/>
      <c r="C73" s="165"/>
      <c r="D73" s="165"/>
      <c r="E73" s="165"/>
      <c r="F73" s="165"/>
      <c r="G73" s="165"/>
      <c r="H73" s="441"/>
      <c r="I73" s="16"/>
      <c r="J73" s="446"/>
    </row>
    <row r="74" spans="1:10" ht="12.95" customHeight="1">
      <c r="A74" s="137" t="s">
        <v>777</v>
      </c>
      <c r="B74" s="177" t="s">
        <v>285</v>
      </c>
      <c r="C74" s="177" t="s">
        <v>147</v>
      </c>
      <c r="D74" s="177" t="s">
        <v>714</v>
      </c>
      <c r="E74" s="177" t="s">
        <v>261</v>
      </c>
      <c r="F74" s="177" t="s">
        <v>260</v>
      </c>
      <c r="G74" s="178" t="s">
        <v>0</v>
      </c>
      <c r="H74" s="140" t="s">
        <v>775</v>
      </c>
      <c r="I74" s="16"/>
      <c r="J74" s="446"/>
    </row>
    <row r="75" spans="1:10" s="16" customFormat="1" ht="12.95" customHeight="1">
      <c r="B75" s="177" t="s">
        <v>149</v>
      </c>
      <c r="C75" s="178" t="s">
        <v>148</v>
      </c>
      <c r="D75" s="177" t="s">
        <v>715</v>
      </c>
      <c r="G75" s="141" t="s">
        <v>146</v>
      </c>
      <c r="J75" s="446"/>
    </row>
    <row r="76" spans="1:10" ht="12.95" customHeight="1">
      <c r="A76" s="144"/>
      <c r="B76" s="147" t="s">
        <v>257</v>
      </c>
      <c r="C76" s="153" t="s">
        <v>141</v>
      </c>
      <c r="D76" s="147" t="s">
        <v>713</v>
      </c>
      <c r="E76" s="147" t="s">
        <v>141</v>
      </c>
      <c r="F76" s="147" t="s">
        <v>140</v>
      </c>
      <c r="G76" s="179" t="s">
        <v>75</v>
      </c>
      <c r="H76" s="147"/>
      <c r="I76" s="16"/>
      <c r="J76" s="446"/>
    </row>
    <row r="77" spans="1:10" ht="12.95" customHeight="1">
      <c r="B77" s="147" t="s">
        <v>143</v>
      </c>
      <c r="C77" s="147" t="s">
        <v>144</v>
      </c>
      <c r="D77" s="147" t="s">
        <v>712</v>
      </c>
      <c r="E77" s="147" t="s">
        <v>493</v>
      </c>
      <c r="F77" s="147" t="s">
        <v>142</v>
      </c>
      <c r="G77" s="147" t="s">
        <v>76</v>
      </c>
      <c r="H77" s="179"/>
      <c r="I77" s="16"/>
      <c r="J77" s="446"/>
    </row>
    <row r="78" spans="1:10" s="16" customFormat="1" ht="6" customHeight="1">
      <c r="A78" s="155"/>
      <c r="B78" s="125"/>
      <c r="C78" s="125"/>
      <c r="D78" s="125"/>
      <c r="E78" s="125"/>
      <c r="F78" s="125"/>
      <c r="G78" s="125"/>
      <c r="H78" s="157"/>
      <c r="J78" s="446"/>
    </row>
    <row r="79" spans="1:10" s="152" customFormat="1" ht="14.45" customHeight="1">
      <c r="A79" s="149" t="s">
        <v>62</v>
      </c>
      <c r="B79" s="386">
        <f t="shared" ref="B79:G79" si="10">SUM(B80:B83)</f>
        <v>2940</v>
      </c>
      <c r="C79" s="386">
        <f t="shared" si="10"/>
        <v>307</v>
      </c>
      <c r="D79" s="386">
        <f t="shared" si="10"/>
        <v>4576</v>
      </c>
      <c r="E79" s="386">
        <f t="shared" si="10"/>
        <v>3182</v>
      </c>
      <c r="F79" s="386">
        <f t="shared" si="10"/>
        <v>3779</v>
      </c>
      <c r="G79" s="386">
        <f t="shared" si="10"/>
        <v>31649</v>
      </c>
      <c r="H79" s="161" t="s">
        <v>435</v>
      </c>
      <c r="I79" s="16"/>
      <c r="J79" s="446"/>
    </row>
    <row r="80" spans="1:10" s="16" customFormat="1" ht="14.45" customHeight="1">
      <c r="A80" s="158" t="s">
        <v>26</v>
      </c>
      <c r="B80" s="385">
        <v>127</v>
      </c>
      <c r="C80" s="385">
        <v>11</v>
      </c>
      <c r="D80" s="447">
        <v>236</v>
      </c>
      <c r="E80" s="383">
        <v>485</v>
      </c>
      <c r="F80" s="385">
        <v>94</v>
      </c>
      <c r="G80" s="385">
        <v>3543</v>
      </c>
      <c r="H80" s="156" t="s">
        <v>105</v>
      </c>
      <c r="J80" s="446"/>
    </row>
    <row r="81" spans="1:10" s="16" customFormat="1" ht="14.45" customHeight="1">
      <c r="A81" s="155" t="s">
        <v>27</v>
      </c>
      <c r="B81" s="385">
        <v>327</v>
      </c>
      <c r="C81" s="385">
        <v>42</v>
      </c>
      <c r="D81" s="447">
        <v>668</v>
      </c>
      <c r="E81" s="383">
        <v>250</v>
      </c>
      <c r="F81" s="385">
        <v>106</v>
      </c>
      <c r="G81" s="385">
        <v>3196</v>
      </c>
      <c r="H81" s="159" t="s">
        <v>106</v>
      </c>
      <c r="J81" s="446"/>
    </row>
    <row r="82" spans="1:10" s="16" customFormat="1" ht="14.45" customHeight="1">
      <c r="A82" s="158" t="s">
        <v>497</v>
      </c>
      <c r="B82" s="385">
        <v>84</v>
      </c>
      <c r="C82" s="385">
        <v>3</v>
      </c>
      <c r="D82" s="447">
        <v>432</v>
      </c>
      <c r="E82" s="383">
        <v>124</v>
      </c>
      <c r="F82" s="385">
        <v>146</v>
      </c>
      <c r="G82" s="385">
        <v>1881</v>
      </c>
      <c r="H82" s="160" t="s">
        <v>107</v>
      </c>
      <c r="J82" s="446"/>
    </row>
    <row r="83" spans="1:10" s="16" customFormat="1" ht="14.45" customHeight="1">
      <c r="A83" s="155" t="s">
        <v>28</v>
      </c>
      <c r="B83" s="385">
        <v>2402</v>
      </c>
      <c r="C83" s="385">
        <v>251</v>
      </c>
      <c r="D83" s="447">
        <v>3240</v>
      </c>
      <c r="E83" s="383">
        <v>2323</v>
      </c>
      <c r="F83" s="385">
        <v>3433</v>
      </c>
      <c r="G83" s="385">
        <v>23029</v>
      </c>
      <c r="H83" s="156" t="s">
        <v>108</v>
      </c>
      <c r="J83" s="446"/>
    </row>
    <row r="84" spans="1:10" s="152" customFormat="1" ht="14.45" customHeight="1">
      <c r="A84" s="149" t="s">
        <v>63</v>
      </c>
      <c r="B84" s="386">
        <f t="shared" ref="B84:G84" si="11">SUM(B85:B88)</f>
        <v>1252</v>
      </c>
      <c r="C84" s="386">
        <f t="shared" si="11"/>
        <v>455</v>
      </c>
      <c r="D84" s="386">
        <f t="shared" si="11"/>
        <v>3584</v>
      </c>
      <c r="E84" s="386">
        <f t="shared" si="11"/>
        <v>2105</v>
      </c>
      <c r="F84" s="386">
        <f t="shared" si="11"/>
        <v>2484</v>
      </c>
      <c r="G84" s="386">
        <f t="shared" si="11"/>
        <v>24814</v>
      </c>
      <c r="H84" s="161" t="s">
        <v>436</v>
      </c>
      <c r="I84" s="16"/>
      <c r="J84" s="446"/>
    </row>
    <row r="85" spans="1:10" s="16" customFormat="1" ht="14.45" customHeight="1">
      <c r="A85" s="158" t="s">
        <v>29</v>
      </c>
      <c r="B85" s="385">
        <v>184</v>
      </c>
      <c r="C85" s="385">
        <v>58</v>
      </c>
      <c r="D85" s="447">
        <v>595</v>
      </c>
      <c r="E85" s="383">
        <v>285</v>
      </c>
      <c r="F85" s="385">
        <v>234</v>
      </c>
      <c r="G85" s="385">
        <v>3946</v>
      </c>
      <c r="H85" s="160" t="s">
        <v>109</v>
      </c>
      <c r="J85" s="446"/>
    </row>
    <row r="86" spans="1:10" s="16" customFormat="1" ht="14.45" customHeight="1">
      <c r="A86" s="155" t="s">
        <v>30</v>
      </c>
      <c r="B86" s="385">
        <v>885</v>
      </c>
      <c r="C86" s="385">
        <v>362</v>
      </c>
      <c r="D86" s="447">
        <v>2318</v>
      </c>
      <c r="E86" s="383">
        <v>1489</v>
      </c>
      <c r="F86" s="385">
        <v>1903</v>
      </c>
      <c r="G86" s="385">
        <v>17494</v>
      </c>
      <c r="H86" s="156" t="s">
        <v>110</v>
      </c>
      <c r="J86" s="446"/>
    </row>
    <row r="87" spans="1:10" s="16" customFormat="1" ht="14.45" customHeight="1">
      <c r="A87" s="155" t="s">
        <v>31</v>
      </c>
      <c r="B87" s="385">
        <v>125</v>
      </c>
      <c r="C87" s="385">
        <v>20</v>
      </c>
      <c r="D87" s="447">
        <v>484</v>
      </c>
      <c r="E87" s="383">
        <v>147</v>
      </c>
      <c r="F87" s="385">
        <v>109</v>
      </c>
      <c r="G87" s="385">
        <v>1747</v>
      </c>
      <c r="H87" s="159" t="s">
        <v>111</v>
      </c>
      <c r="J87" s="446"/>
    </row>
    <row r="88" spans="1:10" s="152" customFormat="1" ht="14.45" customHeight="1">
      <c r="A88" s="158" t="s">
        <v>533</v>
      </c>
      <c r="B88" s="387">
        <v>58</v>
      </c>
      <c r="C88" s="387">
        <v>15</v>
      </c>
      <c r="D88" s="447">
        <v>187</v>
      </c>
      <c r="E88" s="388">
        <v>184</v>
      </c>
      <c r="F88" s="387">
        <v>238</v>
      </c>
      <c r="G88" s="387">
        <v>1627</v>
      </c>
      <c r="H88" s="159" t="s">
        <v>532</v>
      </c>
      <c r="I88" s="16"/>
      <c r="J88" s="446"/>
    </row>
    <row r="89" spans="1:10" s="16" customFormat="1" ht="14.45" customHeight="1">
      <c r="A89" s="149" t="s">
        <v>64</v>
      </c>
      <c r="B89" s="386">
        <f>B90</f>
        <v>414</v>
      </c>
      <c r="C89" s="386">
        <f t="shared" ref="C89:G89" si="12">C90</f>
        <v>105</v>
      </c>
      <c r="D89" s="386">
        <f t="shared" si="12"/>
        <v>2560</v>
      </c>
      <c r="E89" s="386">
        <f t="shared" si="12"/>
        <v>1758</v>
      </c>
      <c r="F89" s="386">
        <f t="shared" si="12"/>
        <v>1379</v>
      </c>
      <c r="G89" s="386">
        <f t="shared" si="12"/>
        <v>8957</v>
      </c>
      <c r="H89" s="161" t="s">
        <v>437</v>
      </c>
      <c r="J89" s="446"/>
    </row>
    <row r="90" spans="1:10" s="16" customFormat="1" ht="14.45" customHeight="1">
      <c r="A90" s="158" t="s">
        <v>32</v>
      </c>
      <c r="B90" s="385">
        <v>414</v>
      </c>
      <c r="C90" s="385">
        <v>105</v>
      </c>
      <c r="D90" s="447">
        <v>2560</v>
      </c>
      <c r="E90" s="383">
        <v>1758</v>
      </c>
      <c r="F90" s="385">
        <v>1379</v>
      </c>
      <c r="G90" s="385">
        <v>8957</v>
      </c>
      <c r="H90" s="160" t="s">
        <v>112</v>
      </c>
      <c r="J90" s="446"/>
    </row>
    <row r="91" spans="1:10" s="16" customFormat="1" ht="14.45" customHeight="1">
      <c r="A91" s="149" t="s">
        <v>65</v>
      </c>
      <c r="B91" s="386">
        <f t="shared" ref="B91:G91" si="13">SUM(B92:B93)</f>
        <v>793</v>
      </c>
      <c r="C91" s="386">
        <f t="shared" si="13"/>
        <v>34</v>
      </c>
      <c r="D91" s="386">
        <f t="shared" si="13"/>
        <v>556</v>
      </c>
      <c r="E91" s="386">
        <f t="shared" si="13"/>
        <v>179</v>
      </c>
      <c r="F91" s="386">
        <f t="shared" si="13"/>
        <v>194</v>
      </c>
      <c r="G91" s="386">
        <f t="shared" si="13"/>
        <v>3562</v>
      </c>
      <c r="H91" s="161" t="s">
        <v>438</v>
      </c>
      <c r="J91" s="446"/>
    </row>
    <row r="92" spans="1:10" s="16" customFormat="1" ht="14.45" customHeight="1">
      <c r="A92" s="155" t="s">
        <v>33</v>
      </c>
      <c r="B92" s="385">
        <v>99</v>
      </c>
      <c r="C92" s="385">
        <v>17</v>
      </c>
      <c r="D92" s="447">
        <v>292</v>
      </c>
      <c r="E92" s="383">
        <v>29</v>
      </c>
      <c r="F92" s="385">
        <v>69</v>
      </c>
      <c r="G92" s="385">
        <v>1471</v>
      </c>
      <c r="H92" s="156" t="s">
        <v>113</v>
      </c>
      <c r="J92" s="446"/>
    </row>
    <row r="93" spans="1:10" s="152" customFormat="1" ht="14.45" customHeight="1">
      <c r="A93" s="155" t="s">
        <v>34</v>
      </c>
      <c r="B93" s="385">
        <v>694</v>
      </c>
      <c r="C93" s="385">
        <v>17</v>
      </c>
      <c r="D93" s="447">
        <v>264</v>
      </c>
      <c r="E93" s="383">
        <v>150</v>
      </c>
      <c r="F93" s="385">
        <v>125</v>
      </c>
      <c r="G93" s="385">
        <v>2091</v>
      </c>
      <c r="H93" s="156" t="s">
        <v>114</v>
      </c>
      <c r="I93" s="16"/>
      <c r="J93" s="446"/>
    </row>
    <row r="94" spans="1:10" s="16" customFormat="1" ht="14.45" customHeight="1">
      <c r="A94" s="149" t="s">
        <v>66</v>
      </c>
      <c r="B94" s="386">
        <f t="shared" ref="B94:G94" si="14">SUM(B95:B98)</f>
        <v>3156</v>
      </c>
      <c r="C94" s="386">
        <f t="shared" si="14"/>
        <v>143</v>
      </c>
      <c r="D94" s="386">
        <f t="shared" si="14"/>
        <v>3539</v>
      </c>
      <c r="E94" s="386">
        <f t="shared" si="14"/>
        <v>1303</v>
      </c>
      <c r="F94" s="386">
        <f t="shared" si="14"/>
        <v>1756</v>
      </c>
      <c r="G94" s="386">
        <f t="shared" si="14"/>
        <v>18427</v>
      </c>
      <c r="H94" s="161" t="s">
        <v>439</v>
      </c>
      <c r="J94" s="446"/>
    </row>
    <row r="95" spans="1:10" s="16" customFormat="1" ht="14.45" customHeight="1">
      <c r="A95" s="167" t="s">
        <v>35</v>
      </c>
      <c r="B95" s="385">
        <v>187</v>
      </c>
      <c r="C95" s="385">
        <v>25</v>
      </c>
      <c r="D95" s="447">
        <v>462</v>
      </c>
      <c r="E95" s="383">
        <v>594</v>
      </c>
      <c r="F95" s="385">
        <v>428</v>
      </c>
      <c r="G95" s="385">
        <v>3155</v>
      </c>
      <c r="H95" s="160" t="s">
        <v>115</v>
      </c>
      <c r="J95" s="446"/>
    </row>
    <row r="96" spans="1:10" s="16" customFormat="1" ht="14.45" customHeight="1">
      <c r="A96" s="168" t="s">
        <v>36</v>
      </c>
      <c r="B96" s="385">
        <v>76</v>
      </c>
      <c r="C96" s="385">
        <v>16</v>
      </c>
      <c r="D96" s="447">
        <v>192</v>
      </c>
      <c r="E96" s="383">
        <v>36</v>
      </c>
      <c r="F96" s="385">
        <v>12</v>
      </c>
      <c r="G96" s="385">
        <v>673</v>
      </c>
      <c r="H96" s="159" t="s">
        <v>116</v>
      </c>
      <c r="J96" s="446"/>
    </row>
    <row r="97" spans="1:10" s="16" customFormat="1" ht="14.45" customHeight="1">
      <c r="A97" s="155" t="s">
        <v>37</v>
      </c>
      <c r="B97" s="385">
        <v>2853</v>
      </c>
      <c r="C97" s="385">
        <v>73</v>
      </c>
      <c r="D97" s="447">
        <v>2757</v>
      </c>
      <c r="E97" s="383">
        <v>634</v>
      </c>
      <c r="F97" s="385">
        <v>1242</v>
      </c>
      <c r="G97" s="385">
        <v>13183</v>
      </c>
      <c r="H97" s="156" t="s">
        <v>117</v>
      </c>
      <c r="J97" s="446"/>
    </row>
    <row r="98" spans="1:10" s="16" customFormat="1" ht="14.45" customHeight="1">
      <c r="A98" s="158" t="s">
        <v>509</v>
      </c>
      <c r="B98" s="387">
        <v>40</v>
      </c>
      <c r="C98" s="387">
        <v>29</v>
      </c>
      <c r="D98" s="447">
        <v>128</v>
      </c>
      <c r="E98" s="388">
        <v>39</v>
      </c>
      <c r="F98" s="387">
        <v>74</v>
      </c>
      <c r="G98" s="387">
        <v>1416</v>
      </c>
      <c r="H98" s="160" t="s">
        <v>510</v>
      </c>
      <c r="J98" s="446"/>
    </row>
    <row r="99" spans="1:10" s="16" customFormat="1" ht="14.45" customHeight="1">
      <c r="A99" s="149" t="s">
        <v>67</v>
      </c>
      <c r="B99" s="386">
        <f t="shared" ref="B99:G99" si="15">SUM(B100:B104)</f>
        <v>5258</v>
      </c>
      <c r="C99" s="386">
        <f t="shared" si="15"/>
        <v>396</v>
      </c>
      <c r="D99" s="386">
        <f t="shared" si="15"/>
        <v>4982</v>
      </c>
      <c r="E99" s="386">
        <f t="shared" si="15"/>
        <v>3674</v>
      </c>
      <c r="F99" s="386">
        <f t="shared" si="15"/>
        <v>4164</v>
      </c>
      <c r="G99" s="386">
        <f t="shared" si="15"/>
        <v>36763</v>
      </c>
      <c r="H99" s="161" t="s">
        <v>440</v>
      </c>
      <c r="J99" s="446"/>
    </row>
    <row r="100" spans="1:10" s="16" customFormat="1" ht="14.45" customHeight="1">
      <c r="A100" s="158" t="s">
        <v>38</v>
      </c>
      <c r="B100" s="385">
        <v>155</v>
      </c>
      <c r="C100" s="385">
        <v>13</v>
      </c>
      <c r="D100" s="447">
        <v>796</v>
      </c>
      <c r="E100" s="383">
        <v>585</v>
      </c>
      <c r="F100" s="385">
        <v>186</v>
      </c>
      <c r="G100" s="385">
        <v>3061</v>
      </c>
      <c r="H100" s="160" t="s">
        <v>118</v>
      </c>
      <c r="J100" s="446"/>
    </row>
    <row r="101" spans="1:10" s="16" customFormat="1" ht="14.45" customHeight="1">
      <c r="A101" s="158" t="s">
        <v>39</v>
      </c>
      <c r="B101" s="385">
        <v>2061</v>
      </c>
      <c r="C101" s="385">
        <v>17</v>
      </c>
      <c r="D101" s="447">
        <v>812</v>
      </c>
      <c r="E101" s="383">
        <v>386</v>
      </c>
      <c r="F101" s="385">
        <v>2655</v>
      </c>
      <c r="G101" s="385">
        <v>12657</v>
      </c>
      <c r="H101" s="160" t="s">
        <v>119</v>
      </c>
      <c r="J101" s="446"/>
    </row>
    <row r="102" spans="1:10" s="16" customFormat="1" ht="14.45" customHeight="1">
      <c r="A102" s="158" t="s">
        <v>40</v>
      </c>
      <c r="B102" s="385">
        <v>16</v>
      </c>
      <c r="C102" s="385">
        <v>6</v>
      </c>
      <c r="D102" s="447">
        <v>189</v>
      </c>
      <c r="E102" s="383">
        <v>409</v>
      </c>
      <c r="F102" s="385">
        <v>21</v>
      </c>
      <c r="G102" s="385">
        <v>1162</v>
      </c>
      <c r="H102" s="160" t="s">
        <v>627</v>
      </c>
      <c r="J102" s="446"/>
    </row>
    <row r="103" spans="1:10" s="16" customFormat="1" ht="14.45" customHeight="1">
      <c r="A103" s="158" t="s">
        <v>41</v>
      </c>
      <c r="B103" s="385">
        <v>1438</v>
      </c>
      <c r="C103" s="385">
        <v>143</v>
      </c>
      <c r="D103" s="447">
        <v>1428</v>
      </c>
      <c r="E103" s="383">
        <v>1072</v>
      </c>
      <c r="F103" s="385">
        <v>677</v>
      </c>
      <c r="G103" s="385">
        <v>10611</v>
      </c>
      <c r="H103" s="160" t="s">
        <v>121</v>
      </c>
      <c r="J103" s="446"/>
    </row>
    <row r="104" spans="1:10" s="16" customFormat="1" ht="14.45" customHeight="1">
      <c r="A104" s="158" t="s">
        <v>373</v>
      </c>
      <c r="B104" s="385">
        <v>1588</v>
      </c>
      <c r="C104" s="385">
        <v>217</v>
      </c>
      <c r="D104" s="447">
        <v>1757</v>
      </c>
      <c r="E104" s="383">
        <v>1222</v>
      </c>
      <c r="F104" s="385">
        <v>625</v>
      </c>
      <c r="G104" s="385">
        <v>9272</v>
      </c>
      <c r="H104" s="8" t="s">
        <v>374</v>
      </c>
      <c r="J104" s="446"/>
    </row>
    <row r="105" spans="1:10" s="16" customFormat="1" ht="14.45" customHeight="1">
      <c r="A105" s="149" t="s">
        <v>68</v>
      </c>
      <c r="B105" s="386">
        <f t="shared" ref="B105:G105" si="16">SUM(B106:B108)</f>
        <v>751</v>
      </c>
      <c r="C105" s="386">
        <f t="shared" si="16"/>
        <v>110</v>
      </c>
      <c r="D105" s="386">
        <f t="shared" si="16"/>
        <v>1864</v>
      </c>
      <c r="E105" s="386">
        <f t="shared" si="16"/>
        <v>977</v>
      </c>
      <c r="F105" s="386">
        <f t="shared" si="16"/>
        <v>1096</v>
      </c>
      <c r="G105" s="386">
        <f t="shared" si="16"/>
        <v>11564</v>
      </c>
      <c r="H105" s="161" t="s">
        <v>441</v>
      </c>
      <c r="J105" s="446"/>
    </row>
    <row r="106" spans="1:10" s="16" customFormat="1" ht="14.45" customHeight="1">
      <c r="A106" s="158" t="s">
        <v>42</v>
      </c>
      <c r="B106" s="385">
        <v>439</v>
      </c>
      <c r="C106" s="385">
        <v>31</v>
      </c>
      <c r="D106" s="447">
        <v>985</v>
      </c>
      <c r="E106" s="383">
        <v>317</v>
      </c>
      <c r="F106" s="385">
        <v>686</v>
      </c>
      <c r="G106" s="385">
        <v>6622</v>
      </c>
      <c r="H106" s="160" t="s">
        <v>122</v>
      </c>
      <c r="J106" s="446"/>
    </row>
    <row r="107" spans="1:10" s="16" customFormat="1" ht="14.45" customHeight="1">
      <c r="A107" s="155" t="s">
        <v>43</v>
      </c>
      <c r="B107" s="385">
        <v>171</v>
      </c>
      <c r="C107" s="385">
        <v>39</v>
      </c>
      <c r="D107" s="447">
        <v>788</v>
      </c>
      <c r="E107" s="383">
        <v>519</v>
      </c>
      <c r="F107" s="385">
        <v>173</v>
      </c>
      <c r="G107" s="385">
        <v>3567</v>
      </c>
      <c r="H107" s="160" t="s">
        <v>123</v>
      </c>
      <c r="J107" s="446"/>
    </row>
    <row r="108" spans="1:10" s="16" customFormat="1" ht="14.45" customHeight="1">
      <c r="A108" s="155" t="s">
        <v>44</v>
      </c>
      <c r="B108" s="385">
        <v>141</v>
      </c>
      <c r="C108" s="385">
        <v>40</v>
      </c>
      <c r="D108" s="447">
        <v>91</v>
      </c>
      <c r="E108" s="383">
        <v>141</v>
      </c>
      <c r="F108" s="385">
        <v>237</v>
      </c>
      <c r="G108" s="385">
        <v>1375</v>
      </c>
      <c r="H108" s="160" t="s">
        <v>124</v>
      </c>
      <c r="J108" s="446"/>
    </row>
    <row r="109" spans="1:10" s="16" customFormat="1" ht="14.45" customHeight="1">
      <c r="A109" s="149" t="s">
        <v>69</v>
      </c>
      <c r="B109" s="386">
        <f t="shared" ref="B109:G109" si="17">SUM(B110:B112)</f>
        <v>1103</v>
      </c>
      <c r="C109" s="386">
        <f t="shared" si="17"/>
        <v>106</v>
      </c>
      <c r="D109" s="386">
        <f t="shared" si="17"/>
        <v>1631</v>
      </c>
      <c r="E109" s="386">
        <f t="shared" si="17"/>
        <v>2483</v>
      </c>
      <c r="F109" s="386">
        <f t="shared" si="17"/>
        <v>882</v>
      </c>
      <c r="G109" s="386">
        <f t="shared" si="17"/>
        <v>11968</v>
      </c>
      <c r="H109" s="161" t="s">
        <v>442</v>
      </c>
      <c r="J109" s="446"/>
    </row>
    <row r="110" spans="1:10" s="16" customFormat="1" ht="14.45" customHeight="1">
      <c r="A110" s="155" t="s">
        <v>45</v>
      </c>
      <c r="B110" s="385">
        <v>687</v>
      </c>
      <c r="C110" s="385">
        <v>55</v>
      </c>
      <c r="D110" s="447">
        <v>457</v>
      </c>
      <c r="E110" s="383">
        <v>1816</v>
      </c>
      <c r="F110" s="385">
        <v>682</v>
      </c>
      <c r="G110" s="385">
        <v>6135</v>
      </c>
      <c r="H110" s="160" t="s">
        <v>125</v>
      </c>
      <c r="J110" s="446"/>
    </row>
    <row r="111" spans="1:10" s="16" customFormat="1" ht="14.45" customHeight="1">
      <c r="A111" s="155" t="s">
        <v>46</v>
      </c>
      <c r="B111" s="385">
        <v>70</v>
      </c>
      <c r="C111" s="385">
        <v>21</v>
      </c>
      <c r="D111" s="447">
        <v>519</v>
      </c>
      <c r="E111" s="383">
        <v>301</v>
      </c>
      <c r="F111" s="385">
        <v>37</v>
      </c>
      <c r="G111" s="385">
        <v>1946</v>
      </c>
      <c r="H111" s="160" t="s">
        <v>126</v>
      </c>
      <c r="J111" s="446"/>
    </row>
    <row r="112" spans="1:10" s="16" customFormat="1" ht="14.45" customHeight="1">
      <c r="A112" s="155" t="s">
        <v>47</v>
      </c>
      <c r="B112" s="385">
        <v>346</v>
      </c>
      <c r="C112" s="385">
        <v>30</v>
      </c>
      <c r="D112" s="447">
        <v>655</v>
      </c>
      <c r="E112" s="383">
        <v>366</v>
      </c>
      <c r="F112" s="385">
        <v>163</v>
      </c>
      <c r="G112" s="385">
        <v>3887</v>
      </c>
      <c r="H112" s="156" t="s">
        <v>127</v>
      </c>
      <c r="J112" s="446"/>
    </row>
    <row r="113" spans="1:10" s="16" customFormat="1" ht="14.45" customHeight="1">
      <c r="A113" s="149" t="s">
        <v>70</v>
      </c>
      <c r="B113" s="386">
        <f t="shared" ref="B113:G113" si="18">SUM(B114:B117)</f>
        <v>2431</v>
      </c>
      <c r="C113" s="386">
        <f t="shared" si="18"/>
        <v>224</v>
      </c>
      <c r="D113" s="386">
        <f t="shared" si="18"/>
        <v>1800</v>
      </c>
      <c r="E113" s="386">
        <f t="shared" si="18"/>
        <v>1051</v>
      </c>
      <c r="F113" s="386">
        <f t="shared" si="18"/>
        <v>3194</v>
      </c>
      <c r="G113" s="386">
        <f t="shared" si="18"/>
        <v>14464</v>
      </c>
      <c r="H113" s="161" t="s">
        <v>443</v>
      </c>
      <c r="J113" s="446"/>
    </row>
    <row r="114" spans="1:10" s="16" customFormat="1" ht="14.45" customHeight="1">
      <c r="A114" s="158" t="s">
        <v>48</v>
      </c>
      <c r="B114" s="385">
        <v>160</v>
      </c>
      <c r="C114" s="385">
        <v>6</v>
      </c>
      <c r="D114" s="447">
        <v>476</v>
      </c>
      <c r="E114" s="383">
        <v>128</v>
      </c>
      <c r="F114" s="385">
        <v>108</v>
      </c>
      <c r="G114" s="385">
        <v>1530</v>
      </c>
      <c r="H114" s="160" t="s">
        <v>128</v>
      </c>
      <c r="J114" s="446"/>
    </row>
    <row r="115" spans="1:10" s="16" customFormat="1" ht="14.45" customHeight="1">
      <c r="A115" s="158" t="s">
        <v>49</v>
      </c>
      <c r="B115" s="385">
        <v>137</v>
      </c>
      <c r="C115" s="385">
        <v>20</v>
      </c>
      <c r="D115" s="447">
        <v>408</v>
      </c>
      <c r="E115" s="383">
        <v>170</v>
      </c>
      <c r="F115" s="385">
        <v>126</v>
      </c>
      <c r="G115" s="385">
        <v>1716</v>
      </c>
      <c r="H115" s="159" t="s">
        <v>129</v>
      </c>
      <c r="J115" s="446"/>
    </row>
    <row r="116" spans="1:10" s="16" customFormat="1" ht="14.45" customHeight="1">
      <c r="A116" s="155" t="s">
        <v>50</v>
      </c>
      <c r="B116" s="385">
        <v>2110</v>
      </c>
      <c r="C116" s="385">
        <v>194</v>
      </c>
      <c r="D116" s="447">
        <v>820</v>
      </c>
      <c r="E116" s="383">
        <v>623</v>
      </c>
      <c r="F116" s="385">
        <v>2942</v>
      </c>
      <c r="G116" s="385">
        <v>10598</v>
      </c>
      <c r="H116" s="156" t="s">
        <v>130</v>
      </c>
      <c r="J116" s="446"/>
    </row>
    <row r="117" spans="1:10" s="16" customFormat="1" ht="14.45" customHeight="1">
      <c r="A117" s="158" t="s">
        <v>358</v>
      </c>
      <c r="B117" s="385">
        <v>24</v>
      </c>
      <c r="C117" s="385">
        <v>4</v>
      </c>
      <c r="D117" s="447">
        <v>96</v>
      </c>
      <c r="E117" s="383">
        <v>130</v>
      </c>
      <c r="F117" s="385">
        <v>18</v>
      </c>
      <c r="G117" s="385">
        <v>620</v>
      </c>
      <c r="H117" s="160" t="s">
        <v>359</v>
      </c>
      <c r="J117" s="446"/>
    </row>
    <row r="118" spans="1:10" s="16" customFormat="1" ht="14.45" customHeight="1">
      <c r="A118" s="149" t="s">
        <v>71</v>
      </c>
      <c r="B118" s="386">
        <f t="shared" ref="B118:G118" si="19">SUM(B119:B120)</f>
        <v>245</v>
      </c>
      <c r="C118" s="386">
        <f t="shared" si="19"/>
        <v>62</v>
      </c>
      <c r="D118" s="386">
        <f t="shared" si="19"/>
        <v>544</v>
      </c>
      <c r="E118" s="386">
        <f t="shared" si="19"/>
        <v>586</v>
      </c>
      <c r="F118" s="386">
        <f t="shared" si="19"/>
        <v>489</v>
      </c>
      <c r="G118" s="386">
        <f t="shared" si="19"/>
        <v>4908</v>
      </c>
      <c r="H118" s="161" t="s">
        <v>444</v>
      </c>
      <c r="J118" s="446"/>
    </row>
    <row r="119" spans="1:10" ht="14.45" customHeight="1">
      <c r="A119" s="158" t="s">
        <v>51</v>
      </c>
      <c r="B119" s="385">
        <v>144</v>
      </c>
      <c r="C119" s="385">
        <v>59</v>
      </c>
      <c r="D119" s="447">
        <v>258</v>
      </c>
      <c r="E119" s="383">
        <v>363</v>
      </c>
      <c r="F119" s="385">
        <v>290</v>
      </c>
      <c r="G119" s="385">
        <v>3270</v>
      </c>
      <c r="H119" s="160" t="s">
        <v>131</v>
      </c>
      <c r="I119" s="16"/>
      <c r="J119" s="446"/>
    </row>
    <row r="120" spans="1:10" s="16" customFormat="1" ht="14.45" customHeight="1">
      <c r="A120" s="155" t="s">
        <v>52</v>
      </c>
      <c r="B120" s="385">
        <v>101</v>
      </c>
      <c r="C120" s="385">
        <v>3</v>
      </c>
      <c r="D120" s="447">
        <v>286</v>
      </c>
      <c r="E120" s="383">
        <v>223</v>
      </c>
      <c r="F120" s="385">
        <v>199</v>
      </c>
      <c r="G120" s="385">
        <v>1638</v>
      </c>
      <c r="H120" s="160" t="s">
        <v>496</v>
      </c>
      <c r="J120" s="446"/>
    </row>
    <row r="121" spans="1:10" ht="14.45" customHeight="1">
      <c r="A121" s="149" t="s">
        <v>72</v>
      </c>
      <c r="B121" s="386">
        <f t="shared" ref="B121:G121" si="20">SUM(B122:B123)</f>
        <v>541</v>
      </c>
      <c r="C121" s="386">
        <f t="shared" si="20"/>
        <v>55</v>
      </c>
      <c r="D121" s="386">
        <f t="shared" si="20"/>
        <v>517</v>
      </c>
      <c r="E121" s="386">
        <f t="shared" si="20"/>
        <v>1319</v>
      </c>
      <c r="F121" s="386">
        <f t="shared" si="20"/>
        <v>585</v>
      </c>
      <c r="G121" s="386">
        <f t="shared" si="20"/>
        <v>6672</v>
      </c>
      <c r="H121" s="161" t="s">
        <v>445</v>
      </c>
      <c r="I121" s="16"/>
      <c r="J121" s="446"/>
    </row>
    <row r="122" spans="1:10" ht="14.45" customHeight="1">
      <c r="A122" s="158" t="s">
        <v>53</v>
      </c>
      <c r="B122" s="385">
        <v>356</v>
      </c>
      <c r="C122" s="385">
        <v>46</v>
      </c>
      <c r="D122" s="447">
        <v>225</v>
      </c>
      <c r="E122" s="383">
        <v>1006</v>
      </c>
      <c r="F122" s="385">
        <v>526</v>
      </c>
      <c r="G122" s="385">
        <v>5047</v>
      </c>
      <c r="H122" s="160" t="s">
        <v>132</v>
      </c>
      <c r="I122" s="16"/>
      <c r="J122" s="446"/>
    </row>
    <row r="123" spans="1:10" ht="14.45" customHeight="1">
      <c r="A123" s="158" t="s">
        <v>54</v>
      </c>
      <c r="B123" s="385">
        <v>185</v>
      </c>
      <c r="C123" s="385">
        <v>9</v>
      </c>
      <c r="D123" s="447">
        <v>292</v>
      </c>
      <c r="E123" s="383">
        <v>313</v>
      </c>
      <c r="F123" s="385">
        <v>59</v>
      </c>
      <c r="G123" s="385">
        <v>1625</v>
      </c>
      <c r="H123" s="160" t="s">
        <v>133</v>
      </c>
      <c r="I123" s="16"/>
      <c r="J123" s="171"/>
    </row>
    <row r="124" spans="1:10" ht="14.45" customHeight="1">
      <c r="A124" s="158"/>
      <c r="B124" s="7"/>
      <c r="C124" s="7"/>
      <c r="D124" s="3"/>
      <c r="E124" s="7"/>
      <c r="F124" s="7"/>
      <c r="G124" s="7"/>
      <c r="H124" s="160"/>
      <c r="I124" s="152"/>
      <c r="J124" s="445"/>
    </row>
    <row r="125" spans="1:10" ht="14.45" customHeight="1">
      <c r="A125" s="171" t="s">
        <v>77</v>
      </c>
      <c r="B125" s="150">
        <f t="shared" ref="B125:G125" si="21">B121+B118+B113+B105+B109+B99+B94+B91+B89+B84+B79+B51+B47+B41+B36+B34+B31+B27+B22+B20+B12</f>
        <v>35829</v>
      </c>
      <c r="C125" s="150">
        <f t="shared" si="21"/>
        <v>3752</v>
      </c>
      <c r="D125" s="448">
        <f t="shared" si="21"/>
        <v>42424</v>
      </c>
      <c r="E125" s="150">
        <f t="shared" si="21"/>
        <v>30620</v>
      </c>
      <c r="F125" s="150">
        <f t="shared" si="21"/>
        <v>37193</v>
      </c>
      <c r="G125" s="150">
        <f t="shared" si="21"/>
        <v>320732</v>
      </c>
      <c r="H125" s="161" t="s">
        <v>0</v>
      </c>
      <c r="I125" s="16"/>
      <c r="J125" s="445"/>
    </row>
    <row r="126" spans="1:10" ht="14.45" customHeight="1">
      <c r="H126" s="31"/>
      <c r="I126" s="16"/>
      <c r="J126" s="445"/>
    </row>
    <row r="127" spans="1:10" ht="14.45" customHeight="1">
      <c r="H127" s="31"/>
      <c r="I127" s="16"/>
      <c r="J127" s="445"/>
    </row>
    <row r="128" spans="1:10" ht="14.45" customHeight="1">
      <c r="H128" s="31"/>
      <c r="I128" s="16"/>
      <c r="J128" s="445"/>
    </row>
    <row r="129" spans="1:10" ht="14.45" customHeight="1">
      <c r="H129" s="31"/>
      <c r="I129" s="16"/>
      <c r="J129" s="445"/>
    </row>
    <row r="130" spans="1:10" ht="14.45" customHeight="1">
      <c r="H130" s="31"/>
      <c r="I130" s="16"/>
      <c r="J130" s="445"/>
    </row>
    <row r="131" spans="1:10" ht="12.75" customHeight="1">
      <c r="H131" s="31"/>
      <c r="I131" s="16"/>
      <c r="J131" s="171"/>
    </row>
    <row r="132" spans="1:10" ht="12.75" customHeight="1">
      <c r="A132" s="173" t="s">
        <v>247</v>
      </c>
      <c r="H132" s="31"/>
      <c r="I132" s="16"/>
      <c r="J132" s="445"/>
    </row>
    <row r="133" spans="1:10" ht="12.75" customHeight="1">
      <c r="A133" s="59" t="s">
        <v>747</v>
      </c>
      <c r="B133" s="59"/>
      <c r="C133" s="19"/>
      <c r="D133" s="19"/>
      <c r="F133" s="19"/>
      <c r="H133" s="60" t="s">
        <v>746</v>
      </c>
      <c r="I133" s="16"/>
      <c r="J133" s="445"/>
    </row>
    <row r="134" spans="1:10" ht="12.75" customHeight="1">
      <c r="A134" s="470"/>
      <c r="B134" s="470"/>
      <c r="C134" s="470"/>
      <c r="D134" s="470"/>
      <c r="E134" s="470"/>
      <c r="F134" s="470"/>
      <c r="G134" s="470"/>
      <c r="H134" s="470"/>
      <c r="I134" s="16"/>
      <c r="J134" s="445"/>
    </row>
    <row r="135" spans="1:10" ht="12.75" customHeight="1">
      <c r="I135" s="16"/>
      <c r="J135" s="445"/>
    </row>
    <row r="136" spans="1:10" ht="12.75" customHeight="1">
      <c r="I136" s="16"/>
      <c r="J136" s="171"/>
    </row>
    <row r="137" spans="1:10" ht="12.75" customHeight="1">
      <c r="I137" s="16"/>
      <c r="J137" s="445"/>
    </row>
    <row r="138" spans="1:10">
      <c r="I138" s="16"/>
      <c r="J138" s="445"/>
    </row>
    <row r="139" spans="1:10">
      <c r="I139" s="16"/>
      <c r="J139" s="445"/>
    </row>
    <row r="140" spans="1:10">
      <c r="I140" s="16"/>
      <c r="J140" s="445"/>
    </row>
    <row r="141" spans="1:10">
      <c r="I141" s="16"/>
      <c r="J141" s="445"/>
    </row>
    <row r="142" spans="1:10">
      <c r="I142" s="16"/>
      <c r="J142" s="445"/>
    </row>
    <row r="143" spans="1:10">
      <c r="J143" s="445"/>
    </row>
    <row r="144" spans="1:10">
      <c r="J144" s="445"/>
    </row>
    <row r="145" spans="1:10">
      <c r="J145" s="445"/>
    </row>
    <row r="146" spans="1:10">
      <c r="J146" s="445"/>
    </row>
    <row r="147" spans="1:10">
      <c r="J147" s="445"/>
    </row>
    <row r="148" spans="1:10">
      <c r="J148" s="445"/>
    </row>
    <row r="149" spans="1:10">
      <c r="J149" s="445"/>
    </row>
    <row r="150" spans="1:10">
      <c r="I150" s="16"/>
      <c r="J150" s="445"/>
    </row>
    <row r="151" spans="1:10">
      <c r="J151" s="445"/>
    </row>
    <row r="152" spans="1:10">
      <c r="J152" s="445"/>
    </row>
    <row r="153" spans="1:10">
      <c r="I153" s="16"/>
      <c r="J153" s="445"/>
    </row>
    <row r="154" spans="1:10">
      <c r="I154" s="152"/>
      <c r="J154" s="445"/>
    </row>
    <row r="155" spans="1:10">
      <c r="I155" s="16"/>
      <c r="J155" s="445"/>
    </row>
    <row r="156" spans="1:10">
      <c r="I156" s="16"/>
      <c r="J156" s="445"/>
    </row>
    <row r="157" spans="1:10">
      <c r="I157" s="16"/>
    </row>
    <row r="158" spans="1:10">
      <c r="I158" s="16"/>
    </row>
    <row r="159" spans="1:10">
      <c r="I159" s="16"/>
    </row>
    <row r="160" spans="1:10">
      <c r="A160" s="131"/>
      <c r="B160" s="147"/>
      <c r="C160" s="147"/>
      <c r="D160" s="147"/>
      <c r="E160" s="147"/>
      <c r="F160" s="147"/>
      <c r="G160" s="147"/>
      <c r="H160" s="147"/>
      <c r="I160" s="16"/>
    </row>
    <row r="161" spans="1:9">
      <c r="A161" s="131"/>
      <c r="B161" s="147"/>
      <c r="C161" s="147"/>
      <c r="D161" s="147"/>
      <c r="E161" s="147"/>
      <c r="F161" s="147"/>
      <c r="G161" s="147"/>
      <c r="H161" s="147"/>
      <c r="I161" s="16"/>
    </row>
    <row r="162" spans="1:9">
      <c r="A162" s="131"/>
      <c r="B162" s="147"/>
      <c r="C162" s="147"/>
      <c r="D162" s="147"/>
      <c r="E162" s="147"/>
      <c r="F162" s="147"/>
      <c r="G162" s="147"/>
      <c r="H162" s="147"/>
      <c r="I162" s="152"/>
    </row>
    <row r="163" spans="1:9">
      <c r="A163" s="131"/>
      <c r="B163" s="147"/>
      <c r="C163" s="147"/>
      <c r="D163" s="147"/>
      <c r="E163" s="147"/>
      <c r="F163" s="147"/>
      <c r="G163" s="147"/>
      <c r="H163" s="147"/>
      <c r="I163" s="16"/>
    </row>
    <row r="164" spans="1:9">
      <c r="A164" s="131"/>
      <c r="B164" s="147"/>
      <c r="C164" s="147"/>
      <c r="D164" s="147"/>
      <c r="E164" s="147"/>
      <c r="F164" s="147"/>
      <c r="G164" s="147"/>
      <c r="H164" s="147"/>
      <c r="I164" s="16"/>
    </row>
    <row r="165" spans="1:9">
      <c r="A165" s="131"/>
      <c r="B165" s="147"/>
      <c r="C165" s="147"/>
      <c r="D165" s="147"/>
      <c r="E165" s="147"/>
      <c r="F165" s="147"/>
      <c r="G165" s="147"/>
      <c r="H165" s="147"/>
      <c r="I165" s="16"/>
    </row>
    <row r="166" spans="1:9">
      <c r="A166" s="131"/>
      <c r="B166" s="147"/>
      <c r="C166" s="147"/>
      <c r="D166" s="147"/>
      <c r="E166" s="147"/>
      <c r="F166" s="147"/>
      <c r="G166" s="147"/>
      <c r="H166" s="147"/>
      <c r="I166" s="152"/>
    </row>
    <row r="167" spans="1:9">
      <c r="A167" s="131"/>
      <c r="B167" s="147"/>
      <c r="C167" s="147"/>
      <c r="D167" s="147"/>
      <c r="E167" s="147"/>
      <c r="F167" s="147"/>
      <c r="G167" s="147"/>
      <c r="H167" s="147"/>
      <c r="I167" s="16"/>
    </row>
    <row r="168" spans="1:9">
      <c r="A168" s="131"/>
      <c r="B168" s="147"/>
      <c r="C168" s="147"/>
      <c r="D168" s="147"/>
      <c r="E168" s="147"/>
      <c r="F168" s="147"/>
      <c r="G168" s="147"/>
      <c r="H168" s="147"/>
      <c r="I168" s="16"/>
    </row>
    <row r="169" spans="1:9">
      <c r="A169" s="131"/>
      <c r="B169" s="147"/>
      <c r="C169" s="147"/>
      <c r="D169" s="147"/>
      <c r="E169" s="147"/>
      <c r="F169" s="147"/>
      <c r="G169" s="147"/>
      <c r="H169" s="147"/>
      <c r="I169" s="16"/>
    </row>
    <row r="170" spans="1:9">
      <c r="A170" s="131"/>
      <c r="B170" s="147"/>
      <c r="C170" s="147"/>
      <c r="D170" s="147"/>
      <c r="E170" s="147"/>
      <c r="F170" s="147"/>
      <c r="G170" s="147"/>
      <c r="H170" s="147"/>
      <c r="I170" s="16"/>
    </row>
    <row r="171" spans="1:9">
      <c r="A171" s="131"/>
      <c r="B171" s="147"/>
      <c r="C171" s="147"/>
      <c r="D171" s="147"/>
      <c r="E171" s="147"/>
      <c r="F171" s="147"/>
      <c r="G171" s="147"/>
      <c r="H171" s="147"/>
      <c r="I171" s="152"/>
    </row>
    <row r="172" spans="1:9">
      <c r="A172" s="131"/>
      <c r="B172" s="147"/>
      <c r="C172" s="147"/>
      <c r="D172" s="147"/>
      <c r="E172" s="147"/>
      <c r="F172" s="147"/>
      <c r="G172" s="147"/>
      <c r="H172" s="147"/>
      <c r="I172" s="16"/>
    </row>
    <row r="173" spans="1:9">
      <c r="I173" s="16"/>
    </row>
    <row r="174" spans="1:9">
      <c r="I174" s="16"/>
    </row>
    <row r="175" spans="1:9">
      <c r="I175" s="16"/>
    </row>
    <row r="176" spans="1:9">
      <c r="I176" s="16"/>
    </row>
    <row r="177" spans="9:9">
      <c r="I177" s="16"/>
    </row>
    <row r="178" spans="9:9">
      <c r="I178" s="16"/>
    </row>
    <row r="179" spans="9:9">
      <c r="I179" s="16"/>
    </row>
    <row r="180" spans="9:9">
      <c r="I180" s="16"/>
    </row>
    <row r="181" spans="9:9">
      <c r="I181" s="16"/>
    </row>
    <row r="182" spans="9:9">
      <c r="I182" s="16"/>
    </row>
    <row r="183" spans="9:9">
      <c r="I183" s="16"/>
    </row>
    <row r="184" spans="9:9">
      <c r="I184" s="16"/>
    </row>
    <row r="185" spans="9:9">
      <c r="I185" s="16"/>
    </row>
    <row r="186" spans="9:9">
      <c r="I186" s="16"/>
    </row>
    <row r="187" spans="9:9">
      <c r="I187" s="16"/>
    </row>
    <row r="188" spans="9:9">
      <c r="I188" s="16"/>
    </row>
    <row r="189" spans="9:9">
      <c r="I189" s="16"/>
    </row>
    <row r="190" spans="9:9">
      <c r="I190" s="16"/>
    </row>
    <row r="191" spans="9:9">
      <c r="I191" s="16"/>
    </row>
    <row r="192" spans="9:9">
      <c r="I192" s="16"/>
    </row>
    <row r="193" spans="9:9">
      <c r="I193" s="16"/>
    </row>
    <row r="194" spans="9:9">
      <c r="I194" s="16"/>
    </row>
    <row r="195" spans="9:9">
      <c r="I195" s="16"/>
    </row>
    <row r="197" spans="9:9">
      <c r="I197" s="16"/>
    </row>
    <row r="203" spans="9:9">
      <c r="I203" s="131"/>
    </row>
    <row r="204" spans="9:9">
      <c r="I204" s="131"/>
    </row>
    <row r="205" spans="9:9">
      <c r="I205" s="131"/>
    </row>
    <row r="206" spans="9:9">
      <c r="I206" s="131"/>
    </row>
    <row r="207" spans="9:9">
      <c r="I207" s="131"/>
    </row>
    <row r="208" spans="9:9">
      <c r="I208" s="131"/>
    </row>
    <row r="209" spans="9:9">
      <c r="I209" s="131"/>
    </row>
    <row r="210" spans="9:9">
      <c r="I210" s="131"/>
    </row>
    <row r="211" spans="9:9">
      <c r="I211" s="131"/>
    </row>
    <row r="212" spans="9:9">
      <c r="I212" s="131"/>
    </row>
    <row r="213" spans="9:9">
      <c r="I213" s="131"/>
    </row>
    <row r="214" spans="9:9">
      <c r="I214" s="131"/>
    </row>
    <row r="215" spans="9:9">
      <c r="I215" s="131"/>
    </row>
  </sheetData>
  <mergeCells count="8">
    <mergeCell ref="G4:H4"/>
    <mergeCell ref="F3:H3"/>
    <mergeCell ref="A67:H67"/>
    <mergeCell ref="A134:H134"/>
    <mergeCell ref="F72:H72"/>
    <mergeCell ref="G71:H71"/>
    <mergeCell ref="F70:H70"/>
    <mergeCell ref="F5:H5"/>
  </mergeCells>
  <phoneticPr fontId="5" type="noConversion"/>
  <pageMargins left="0.78740157480314965" right="0.78740157480314965" top="1.1811023622047245" bottom="0.98425196850393704" header="0.51181102362204722" footer="0.51181102362204722"/>
  <pageSetup paperSize="9" scale="72" orientation="portrait" r:id="rId1"/>
  <headerFooter alignWithMargins="0"/>
  <ignoredErrors>
    <ignoredError sqref="B84:C84 B31:C31 B12:G12 E31:G31 E84:G84" formulaRange="1"/>
  </ignoredErrors>
</worksheet>
</file>

<file path=xl/worksheets/sheet15.xml><?xml version="1.0" encoding="utf-8"?>
<worksheet xmlns="http://schemas.openxmlformats.org/spreadsheetml/2006/main" xmlns:r="http://schemas.openxmlformats.org/officeDocument/2006/relationships">
  <sheetPr codeName="ورقة7"/>
  <dimension ref="A1:J178"/>
  <sheetViews>
    <sheetView showGridLines="0" topLeftCell="A57" workbookViewId="0">
      <selection activeCell="A74" sqref="A74:G146"/>
    </sheetView>
  </sheetViews>
  <sheetFormatPr baseColWidth="10" defaultColWidth="12.5703125" defaultRowHeight="12.75"/>
  <cols>
    <col min="1" max="1" width="31.28515625" style="129" customWidth="1"/>
    <col min="2" max="2" width="11.7109375" style="127" customWidth="1"/>
    <col min="3" max="3" width="13.140625" style="127" customWidth="1"/>
    <col min="4" max="6" width="11.7109375" style="127" customWidth="1"/>
    <col min="7" max="7" width="29.5703125" style="127" customWidth="1"/>
    <col min="8" max="8" width="4.7109375" style="17" customWidth="1"/>
    <col min="9" max="9" width="4.7109375" style="129" customWidth="1"/>
    <col min="10" max="10" width="7.140625" style="129" customWidth="1"/>
    <col min="11" max="16384" width="12.5703125" style="129"/>
  </cols>
  <sheetData>
    <row r="1" spans="1:10" ht="24.75" customHeight="1">
      <c r="A1" s="126" t="s">
        <v>73</v>
      </c>
      <c r="G1" s="128" t="s">
        <v>145</v>
      </c>
      <c r="H1" s="130"/>
      <c r="J1" s="130"/>
    </row>
    <row r="2" spans="1:10" ht="18.95" customHeight="1">
      <c r="A2" s="131" t="s">
        <v>74</v>
      </c>
      <c r="G2" s="132"/>
      <c r="J2" s="130"/>
    </row>
    <row r="3" spans="1:10" ht="20.25" customHeight="1">
      <c r="A3" s="181" t="s">
        <v>467</v>
      </c>
      <c r="D3" s="134"/>
      <c r="E3" s="134"/>
      <c r="F3" s="457" t="s">
        <v>468</v>
      </c>
      <c r="G3" s="457"/>
      <c r="H3" s="135"/>
    </row>
    <row r="4" spans="1:10" ht="20.25" customHeight="1">
      <c r="A4" s="133" t="s">
        <v>263</v>
      </c>
      <c r="F4" s="466" t="s">
        <v>264</v>
      </c>
      <c r="G4" s="466"/>
      <c r="H4" s="135"/>
    </row>
    <row r="5" spans="1:10" ht="18.95" customHeight="1">
      <c r="A5" s="133" t="s">
        <v>352</v>
      </c>
      <c r="E5" s="466" t="s">
        <v>366</v>
      </c>
      <c r="F5" s="466"/>
      <c r="G5" s="466"/>
    </row>
    <row r="6" spans="1:10" ht="18.95" customHeight="1">
      <c r="A6" s="133"/>
      <c r="G6" s="421"/>
    </row>
    <row r="7" spans="1:10" ht="13.5" customHeight="1">
      <c r="A7" s="137" t="s">
        <v>777</v>
      </c>
      <c r="B7" s="138" t="s">
        <v>285</v>
      </c>
      <c r="C7" s="138" t="s">
        <v>150</v>
      </c>
      <c r="D7" s="139" t="s">
        <v>282</v>
      </c>
      <c r="E7" s="138" t="s">
        <v>151</v>
      </c>
      <c r="F7" s="138" t="s">
        <v>0</v>
      </c>
      <c r="G7" s="140" t="s">
        <v>775</v>
      </c>
    </row>
    <row r="8" spans="1:10" s="16" customFormat="1" ht="13.5" customHeight="1">
      <c r="B8" s="138" t="s">
        <v>286</v>
      </c>
      <c r="D8" s="139" t="s">
        <v>152</v>
      </c>
      <c r="F8" s="141" t="s">
        <v>146</v>
      </c>
    </row>
    <row r="9" spans="1:10" ht="13.5" customHeight="1">
      <c r="A9" s="144"/>
      <c r="B9" s="145" t="s">
        <v>135</v>
      </c>
      <c r="C9" s="146" t="s">
        <v>136</v>
      </c>
      <c r="D9" s="145" t="s">
        <v>137</v>
      </c>
      <c r="E9" s="146" t="s">
        <v>134</v>
      </c>
      <c r="F9" s="146" t="s">
        <v>75</v>
      </c>
      <c r="G9" s="147"/>
    </row>
    <row r="10" spans="1:10" ht="13.5" customHeight="1">
      <c r="B10" s="146" t="s">
        <v>138</v>
      </c>
      <c r="C10" s="146"/>
      <c r="D10" s="146" t="s">
        <v>139</v>
      </c>
      <c r="E10" s="146"/>
      <c r="F10" s="147" t="s">
        <v>76</v>
      </c>
      <c r="G10" s="147"/>
    </row>
    <row r="11" spans="1:10" ht="8.1" customHeight="1"/>
    <row r="12" spans="1:10" s="152" customFormat="1" ht="14.45" customHeight="1">
      <c r="A12" s="149" t="s">
        <v>55</v>
      </c>
      <c r="B12" s="384">
        <f>SUM(B13:B19)</f>
        <v>4081</v>
      </c>
      <c r="C12" s="384">
        <f t="shared" ref="C12:F12" si="0">SUM(C13:C19)</f>
        <v>523</v>
      </c>
      <c r="D12" s="384">
        <f t="shared" si="0"/>
        <v>1976</v>
      </c>
      <c r="E12" s="384">
        <f t="shared" si="0"/>
        <v>38162</v>
      </c>
      <c r="F12" s="384">
        <f t="shared" si="0"/>
        <v>47714</v>
      </c>
      <c r="G12" s="151" t="s">
        <v>425</v>
      </c>
      <c r="H12" s="153"/>
    </row>
    <row r="13" spans="1:10" s="16" customFormat="1" ht="14.45" customHeight="1">
      <c r="A13" s="155" t="s">
        <v>2</v>
      </c>
      <c r="B13" s="383">
        <v>2019</v>
      </c>
      <c r="C13" s="394">
        <v>0</v>
      </c>
      <c r="D13" s="383">
        <v>604</v>
      </c>
      <c r="E13" s="383">
        <v>10815</v>
      </c>
      <c r="F13" s="383">
        <v>14076</v>
      </c>
      <c r="G13" s="156" t="s">
        <v>78</v>
      </c>
      <c r="H13" s="148"/>
    </row>
    <row r="14" spans="1:10" s="152" customFormat="1" ht="14.45" customHeight="1">
      <c r="A14" s="158" t="s">
        <v>1</v>
      </c>
      <c r="B14" s="383">
        <v>940</v>
      </c>
      <c r="C14" s="394">
        <v>0</v>
      </c>
      <c r="D14" s="383">
        <v>876</v>
      </c>
      <c r="E14" s="383">
        <v>15133</v>
      </c>
      <c r="F14" s="383">
        <v>17265</v>
      </c>
      <c r="G14" s="159" t="s">
        <v>79</v>
      </c>
      <c r="H14" s="153"/>
    </row>
    <row r="15" spans="1:10" s="16" customFormat="1" ht="14.45" customHeight="1">
      <c r="A15" s="158" t="s">
        <v>3</v>
      </c>
      <c r="B15" s="383">
        <v>264</v>
      </c>
      <c r="C15" s="383">
        <v>3</v>
      </c>
      <c r="D15" s="383">
        <v>205</v>
      </c>
      <c r="E15" s="383">
        <v>5665</v>
      </c>
      <c r="F15" s="383">
        <v>7691</v>
      </c>
      <c r="G15" s="160" t="s">
        <v>80</v>
      </c>
      <c r="H15" s="148"/>
    </row>
    <row r="16" spans="1:10" s="152" customFormat="1" ht="14.45" customHeight="1">
      <c r="A16" s="155" t="s">
        <v>4</v>
      </c>
      <c r="B16" s="383">
        <v>481</v>
      </c>
      <c r="C16" s="383">
        <v>335</v>
      </c>
      <c r="D16" s="383">
        <v>76</v>
      </c>
      <c r="E16" s="383">
        <v>2642</v>
      </c>
      <c r="F16" s="383">
        <v>3725</v>
      </c>
      <c r="G16" s="156" t="s">
        <v>81</v>
      </c>
      <c r="H16" s="153"/>
    </row>
    <row r="17" spans="1:10" s="16" customFormat="1" ht="14.45" customHeight="1">
      <c r="A17" s="158" t="s">
        <v>5</v>
      </c>
      <c r="B17" s="383">
        <v>19</v>
      </c>
      <c r="C17" s="383">
        <v>107</v>
      </c>
      <c r="D17" s="383">
        <v>22</v>
      </c>
      <c r="E17" s="383">
        <v>473</v>
      </c>
      <c r="F17" s="383">
        <v>649</v>
      </c>
      <c r="G17" s="160" t="s">
        <v>82</v>
      </c>
      <c r="H17" s="148"/>
    </row>
    <row r="18" spans="1:10" s="16" customFormat="1" ht="14.45" customHeight="1">
      <c r="A18" s="158" t="s">
        <v>6</v>
      </c>
      <c r="B18" s="383">
        <v>130</v>
      </c>
      <c r="C18" s="394">
        <v>0</v>
      </c>
      <c r="D18" s="383">
        <v>98</v>
      </c>
      <c r="E18" s="383">
        <v>1583</v>
      </c>
      <c r="F18" s="383">
        <v>1975</v>
      </c>
      <c r="G18" s="160" t="s">
        <v>471</v>
      </c>
      <c r="H18" s="148"/>
    </row>
    <row r="19" spans="1:10" s="16" customFormat="1" ht="14.45" customHeight="1">
      <c r="A19" s="158" t="s">
        <v>7</v>
      </c>
      <c r="B19" s="383">
        <v>228</v>
      </c>
      <c r="C19" s="383">
        <v>78</v>
      </c>
      <c r="D19" s="383">
        <v>95</v>
      </c>
      <c r="E19" s="383">
        <v>1851</v>
      </c>
      <c r="F19" s="383">
        <v>2333</v>
      </c>
      <c r="G19" s="160" t="s">
        <v>83</v>
      </c>
      <c r="H19" s="148"/>
    </row>
    <row r="20" spans="1:10" s="16" customFormat="1" ht="14.45" customHeight="1">
      <c r="A20" s="149" t="s">
        <v>494</v>
      </c>
      <c r="B20" s="384">
        <f>B21</f>
        <v>123</v>
      </c>
      <c r="C20" s="384">
        <f t="shared" ref="C20:F20" si="1">C21</f>
        <v>88</v>
      </c>
      <c r="D20" s="384">
        <f t="shared" si="1"/>
        <v>115</v>
      </c>
      <c r="E20" s="384">
        <f t="shared" si="1"/>
        <v>4323</v>
      </c>
      <c r="F20" s="384">
        <f t="shared" si="1"/>
        <v>4825</v>
      </c>
      <c r="G20" s="161" t="s">
        <v>426</v>
      </c>
      <c r="H20" s="148"/>
    </row>
    <row r="21" spans="1:10" s="152" customFormat="1" ht="14.45" customHeight="1">
      <c r="A21" s="158" t="s">
        <v>484</v>
      </c>
      <c r="B21" s="383">
        <v>123</v>
      </c>
      <c r="C21" s="383">
        <v>88</v>
      </c>
      <c r="D21" s="383">
        <v>115</v>
      </c>
      <c r="E21" s="383">
        <v>4323</v>
      </c>
      <c r="F21" s="383">
        <v>4825</v>
      </c>
      <c r="G21" s="160" t="s">
        <v>84</v>
      </c>
      <c r="H21" s="153"/>
    </row>
    <row r="22" spans="1:10" s="16" customFormat="1" ht="14.45" customHeight="1">
      <c r="A22" s="149" t="s">
        <v>207</v>
      </c>
      <c r="B22" s="384">
        <f>SUM(B23:B26)</f>
        <v>2126</v>
      </c>
      <c r="C22" s="384">
        <f t="shared" ref="C22:F22" si="2">SUM(C23:C26)</f>
        <v>2149</v>
      </c>
      <c r="D22" s="384">
        <f t="shared" si="2"/>
        <v>816</v>
      </c>
      <c r="E22" s="384">
        <f t="shared" si="2"/>
        <v>22800</v>
      </c>
      <c r="F22" s="384">
        <f t="shared" si="2"/>
        <v>32467</v>
      </c>
      <c r="G22" s="161" t="s">
        <v>427</v>
      </c>
      <c r="H22" s="134"/>
    </row>
    <row r="23" spans="1:10" s="16" customFormat="1" ht="14.45" customHeight="1">
      <c r="A23" s="158" t="s">
        <v>8</v>
      </c>
      <c r="B23" s="383">
        <v>228</v>
      </c>
      <c r="C23" s="394">
        <v>0</v>
      </c>
      <c r="D23" s="383">
        <v>105</v>
      </c>
      <c r="E23" s="383">
        <v>3221</v>
      </c>
      <c r="F23" s="383">
        <v>3624</v>
      </c>
      <c r="G23" s="160" t="s">
        <v>85</v>
      </c>
    </row>
    <row r="24" spans="1:10" s="16" customFormat="1" ht="14.45" customHeight="1">
      <c r="A24" s="155" t="s">
        <v>9</v>
      </c>
      <c r="B24" s="383">
        <v>825</v>
      </c>
      <c r="C24" s="383">
        <v>1431</v>
      </c>
      <c r="D24" s="383">
        <v>325</v>
      </c>
      <c r="E24" s="383">
        <v>9272</v>
      </c>
      <c r="F24" s="383">
        <v>14129</v>
      </c>
      <c r="G24" s="159" t="s">
        <v>86</v>
      </c>
      <c r="H24" s="134"/>
    </row>
    <row r="25" spans="1:10" s="16" customFormat="1" ht="14.45" customHeight="1">
      <c r="A25" s="155" t="s">
        <v>10</v>
      </c>
      <c r="B25" s="383">
        <v>715</v>
      </c>
      <c r="C25" s="383">
        <v>574</v>
      </c>
      <c r="D25" s="383">
        <v>317</v>
      </c>
      <c r="E25" s="383">
        <v>7667</v>
      </c>
      <c r="F25" s="383">
        <v>10814</v>
      </c>
      <c r="G25" s="160" t="s">
        <v>87</v>
      </c>
      <c r="H25" s="148"/>
    </row>
    <row r="26" spans="1:10" s="16" customFormat="1" ht="14.45" customHeight="1">
      <c r="A26" s="155" t="s">
        <v>346</v>
      </c>
      <c r="B26" s="383">
        <v>358</v>
      </c>
      <c r="C26" s="383">
        <v>144</v>
      </c>
      <c r="D26" s="383">
        <v>69</v>
      </c>
      <c r="E26" s="383">
        <v>2640</v>
      </c>
      <c r="F26" s="383">
        <v>3900</v>
      </c>
      <c r="G26" s="160" t="s">
        <v>347</v>
      </c>
      <c r="H26" s="148"/>
    </row>
    <row r="27" spans="1:10" s="16" customFormat="1" ht="14.45" customHeight="1">
      <c r="A27" s="149" t="s">
        <v>56</v>
      </c>
      <c r="B27" s="6">
        <f>SUM(B28:B30)</f>
        <v>6197</v>
      </c>
      <c r="C27" s="6">
        <f>SUM(C28:C30)</f>
        <v>8988</v>
      </c>
      <c r="D27" s="6">
        <f>SUM(D28:D30)</f>
        <v>3170</v>
      </c>
      <c r="E27" s="6">
        <f>SUM(E28:E30)</f>
        <v>73992</v>
      </c>
      <c r="F27" s="6">
        <f>SUM(F28:F30)</f>
        <v>96310</v>
      </c>
      <c r="G27" s="161" t="s">
        <v>428</v>
      </c>
      <c r="H27" s="134"/>
      <c r="J27" s="384"/>
    </row>
    <row r="28" spans="1:10" s="16" customFormat="1" ht="14.45" customHeight="1">
      <c r="A28" s="155" t="s">
        <v>508</v>
      </c>
      <c r="B28" s="383">
        <v>635</v>
      </c>
      <c r="C28" s="383">
        <v>1871</v>
      </c>
      <c r="D28" s="383">
        <v>198</v>
      </c>
      <c r="E28" s="383">
        <v>7563</v>
      </c>
      <c r="F28" s="383">
        <v>11500</v>
      </c>
      <c r="G28" s="160" t="s">
        <v>88</v>
      </c>
      <c r="H28" s="134"/>
      <c r="J28" s="383"/>
    </row>
    <row r="29" spans="1:10" s="152" customFormat="1" ht="14.45" customHeight="1">
      <c r="A29" s="158" t="s">
        <v>153</v>
      </c>
      <c r="B29" s="383">
        <v>5266</v>
      </c>
      <c r="C29" s="383">
        <v>6493</v>
      </c>
      <c r="D29" s="383">
        <v>2764</v>
      </c>
      <c r="E29" s="383">
        <v>61775</v>
      </c>
      <c r="F29" s="383">
        <v>78883</v>
      </c>
      <c r="G29" s="160" t="s">
        <v>160</v>
      </c>
      <c r="H29" s="153"/>
      <c r="J29" s="383"/>
    </row>
    <row r="30" spans="1:10" s="16" customFormat="1" ht="14.45" customHeight="1">
      <c r="A30" s="155" t="s">
        <v>481</v>
      </c>
      <c r="B30" s="383">
        <v>296</v>
      </c>
      <c r="C30" s="383">
        <v>624</v>
      </c>
      <c r="D30" s="383">
        <v>208</v>
      </c>
      <c r="E30" s="383">
        <v>4654</v>
      </c>
      <c r="F30" s="383">
        <v>5927</v>
      </c>
      <c r="G30" s="160" t="s">
        <v>507</v>
      </c>
      <c r="H30" s="148"/>
      <c r="J30" s="383"/>
    </row>
    <row r="31" spans="1:10" s="152" customFormat="1" ht="14.45" customHeight="1">
      <c r="A31" s="149" t="s">
        <v>57</v>
      </c>
      <c r="B31" s="384">
        <f>SUM(B32:B33)</f>
        <v>2762</v>
      </c>
      <c r="C31" s="384">
        <f t="shared" ref="C31:F31" si="3">SUM(C32:C33)</f>
        <v>515</v>
      </c>
      <c r="D31" s="384">
        <f t="shared" si="3"/>
        <v>697</v>
      </c>
      <c r="E31" s="384">
        <f t="shared" si="3"/>
        <v>21357</v>
      </c>
      <c r="F31" s="384">
        <f t="shared" si="3"/>
        <v>27737</v>
      </c>
      <c r="G31" s="161" t="s">
        <v>429</v>
      </c>
      <c r="H31" s="153"/>
      <c r="J31" s="383"/>
    </row>
    <row r="32" spans="1:10" s="16" customFormat="1" ht="14.45" customHeight="1">
      <c r="A32" s="158" t="s">
        <v>11</v>
      </c>
      <c r="B32" s="383">
        <v>2205</v>
      </c>
      <c r="C32" s="394">
        <v>0</v>
      </c>
      <c r="D32" s="383">
        <v>539</v>
      </c>
      <c r="E32" s="383">
        <v>16029</v>
      </c>
      <c r="F32" s="383">
        <v>20111</v>
      </c>
      <c r="G32" s="160" t="s">
        <v>89</v>
      </c>
      <c r="H32" s="148"/>
      <c r="J32" s="383"/>
    </row>
    <row r="33" spans="1:8" s="16" customFormat="1" ht="14.45" customHeight="1">
      <c r="A33" s="158" t="s">
        <v>12</v>
      </c>
      <c r="B33" s="383">
        <v>557</v>
      </c>
      <c r="C33" s="383">
        <v>515</v>
      </c>
      <c r="D33" s="383">
        <v>158</v>
      </c>
      <c r="E33" s="383">
        <v>5328</v>
      </c>
      <c r="F33" s="383">
        <v>7626</v>
      </c>
      <c r="G33" s="159" t="s">
        <v>90</v>
      </c>
      <c r="H33" s="148"/>
    </row>
    <row r="34" spans="1:8" s="16" customFormat="1" ht="14.45" customHeight="1">
      <c r="A34" s="149" t="s">
        <v>58</v>
      </c>
      <c r="B34" s="384">
        <f>B35</f>
        <v>255</v>
      </c>
      <c r="C34" s="384">
        <f t="shared" ref="C34:F34" si="4">C35</f>
        <v>409</v>
      </c>
      <c r="D34" s="384">
        <f t="shared" si="4"/>
        <v>82</v>
      </c>
      <c r="E34" s="384">
        <f t="shared" si="4"/>
        <v>2955</v>
      </c>
      <c r="F34" s="384">
        <f t="shared" si="4"/>
        <v>3963</v>
      </c>
      <c r="G34" s="161" t="s">
        <v>430</v>
      </c>
      <c r="H34" s="148"/>
    </row>
    <row r="35" spans="1:8" s="16" customFormat="1" ht="14.45" customHeight="1">
      <c r="A35" s="158" t="s">
        <v>13</v>
      </c>
      <c r="B35" s="383">
        <v>255</v>
      </c>
      <c r="C35" s="383">
        <v>409</v>
      </c>
      <c r="D35" s="383">
        <v>82</v>
      </c>
      <c r="E35" s="383">
        <v>2955</v>
      </c>
      <c r="F35" s="383">
        <v>3963</v>
      </c>
      <c r="G35" s="160" t="s">
        <v>91</v>
      </c>
      <c r="H35" s="148"/>
    </row>
    <row r="36" spans="1:8" s="16" customFormat="1" ht="14.45" customHeight="1">
      <c r="A36" s="162" t="s">
        <v>253</v>
      </c>
      <c r="B36" s="384">
        <f>SUM(B37:B40)</f>
        <v>3754</v>
      </c>
      <c r="C36" s="384">
        <f t="shared" ref="C36:F36" si="5">SUM(C37:C40)</f>
        <v>301</v>
      </c>
      <c r="D36" s="384">
        <f t="shared" si="5"/>
        <v>1762</v>
      </c>
      <c r="E36" s="384">
        <f t="shared" si="5"/>
        <v>38066</v>
      </c>
      <c r="F36" s="384">
        <f t="shared" si="5"/>
        <v>44685</v>
      </c>
      <c r="G36" s="151" t="s">
        <v>431</v>
      </c>
      <c r="H36" s="148"/>
    </row>
    <row r="37" spans="1:8" s="16" customFormat="1" ht="14.45" customHeight="1">
      <c r="A37" s="155" t="s">
        <v>14</v>
      </c>
      <c r="B37" s="383">
        <v>262</v>
      </c>
      <c r="C37" s="394">
        <v>0</v>
      </c>
      <c r="D37" s="383">
        <v>37</v>
      </c>
      <c r="E37" s="383">
        <v>4445</v>
      </c>
      <c r="F37" s="383">
        <v>4822</v>
      </c>
      <c r="G37" s="160" t="s">
        <v>92</v>
      </c>
      <c r="H37" s="148"/>
    </row>
    <row r="38" spans="1:8" s="152" customFormat="1" ht="14.45" customHeight="1">
      <c r="A38" s="158" t="s">
        <v>15</v>
      </c>
      <c r="B38" s="383">
        <v>279</v>
      </c>
      <c r="C38" s="383">
        <v>220</v>
      </c>
      <c r="D38" s="383">
        <v>161</v>
      </c>
      <c r="E38" s="383">
        <v>4110</v>
      </c>
      <c r="F38" s="383">
        <v>4931</v>
      </c>
      <c r="G38" s="160" t="s">
        <v>93</v>
      </c>
      <c r="H38" s="153"/>
    </row>
    <row r="39" spans="1:8" s="16" customFormat="1" ht="14.45" customHeight="1">
      <c r="A39" s="155" t="s">
        <v>16</v>
      </c>
      <c r="B39" s="383">
        <v>3140</v>
      </c>
      <c r="C39" s="394">
        <v>0</v>
      </c>
      <c r="D39" s="383">
        <v>1514</v>
      </c>
      <c r="E39" s="383">
        <v>27991</v>
      </c>
      <c r="F39" s="383">
        <v>33186</v>
      </c>
      <c r="G39" s="156" t="s">
        <v>94</v>
      </c>
      <c r="H39" s="134"/>
    </row>
    <row r="40" spans="1:8" s="16" customFormat="1" ht="14.45" customHeight="1">
      <c r="A40" s="155" t="s">
        <v>761</v>
      </c>
      <c r="B40" s="383">
        <v>73</v>
      </c>
      <c r="C40" s="383">
        <v>81</v>
      </c>
      <c r="D40" s="383">
        <v>50</v>
      </c>
      <c r="E40" s="383">
        <v>1520</v>
      </c>
      <c r="F40" s="383">
        <v>1746</v>
      </c>
      <c r="G40" s="156" t="s">
        <v>369</v>
      </c>
      <c r="H40" s="148"/>
    </row>
    <row r="41" spans="1:8" s="16" customFormat="1" ht="14.45" customHeight="1">
      <c r="A41" s="149" t="s">
        <v>59</v>
      </c>
      <c r="B41" s="384">
        <f>SUM(B42:B46)</f>
        <v>2509</v>
      </c>
      <c r="C41" s="384">
        <f t="shared" ref="C41:F41" si="6">SUM(C42:C46)</f>
        <v>3417</v>
      </c>
      <c r="D41" s="384">
        <f t="shared" si="6"/>
        <v>744</v>
      </c>
      <c r="E41" s="384">
        <f t="shared" si="6"/>
        <v>31744</v>
      </c>
      <c r="F41" s="384">
        <f t="shared" si="6"/>
        <v>49576</v>
      </c>
      <c r="G41" s="161" t="s">
        <v>432</v>
      </c>
      <c r="H41" s="148"/>
    </row>
    <row r="42" spans="1:8" s="16" customFormat="1" ht="14.45" customHeight="1">
      <c r="A42" s="158" t="s">
        <v>17</v>
      </c>
      <c r="B42" s="383">
        <v>950</v>
      </c>
      <c r="C42" s="383">
        <v>1626</v>
      </c>
      <c r="D42" s="383">
        <v>328</v>
      </c>
      <c r="E42" s="383">
        <v>12048</v>
      </c>
      <c r="F42" s="383">
        <v>15592</v>
      </c>
      <c r="G42" s="160" t="s">
        <v>95</v>
      </c>
    </row>
    <row r="43" spans="1:8" s="16" customFormat="1" ht="14.45" customHeight="1">
      <c r="A43" s="155" t="s">
        <v>18</v>
      </c>
      <c r="B43" s="383">
        <v>345</v>
      </c>
      <c r="C43" s="394">
        <v>0</v>
      </c>
      <c r="D43" s="383">
        <v>117</v>
      </c>
      <c r="E43" s="383">
        <v>5960</v>
      </c>
      <c r="F43" s="383">
        <v>6697</v>
      </c>
      <c r="G43" s="160" t="s">
        <v>96</v>
      </c>
      <c r="H43" s="134"/>
    </row>
    <row r="44" spans="1:8" s="16" customFormat="1" ht="14.45" customHeight="1">
      <c r="A44" s="155" t="s">
        <v>19</v>
      </c>
      <c r="B44" s="383">
        <v>534</v>
      </c>
      <c r="C44" s="383">
        <v>539</v>
      </c>
      <c r="D44" s="383">
        <v>107</v>
      </c>
      <c r="E44" s="383">
        <v>7025</v>
      </c>
      <c r="F44" s="383">
        <v>8567</v>
      </c>
      <c r="G44" s="156" t="s">
        <v>97</v>
      </c>
      <c r="H44" s="148"/>
    </row>
    <row r="45" spans="1:8" s="152" customFormat="1" ht="14.45" customHeight="1">
      <c r="A45" s="155" t="s">
        <v>20</v>
      </c>
      <c r="B45" s="383">
        <v>563</v>
      </c>
      <c r="C45" s="383">
        <v>1050</v>
      </c>
      <c r="D45" s="383">
        <v>135</v>
      </c>
      <c r="E45" s="383">
        <v>4610</v>
      </c>
      <c r="F45" s="383">
        <v>7978</v>
      </c>
      <c r="G45" s="160" t="s">
        <v>98</v>
      </c>
      <c r="H45" s="153"/>
    </row>
    <row r="46" spans="1:8" s="16" customFormat="1" ht="14.45" customHeight="1">
      <c r="A46" s="155" t="s">
        <v>495</v>
      </c>
      <c r="B46" s="383">
        <v>117</v>
      </c>
      <c r="C46" s="383">
        <v>202</v>
      </c>
      <c r="D46" s="383">
        <v>57</v>
      </c>
      <c r="E46" s="383">
        <v>2101</v>
      </c>
      <c r="F46" s="383">
        <v>10742</v>
      </c>
      <c r="G46" s="160" t="s">
        <v>99</v>
      </c>
      <c r="H46" s="148"/>
    </row>
    <row r="47" spans="1:8" s="16" customFormat="1" ht="14.45" customHeight="1">
      <c r="A47" s="149" t="s">
        <v>60</v>
      </c>
      <c r="B47" s="384">
        <f>SUM(B48:B50)</f>
        <v>1058</v>
      </c>
      <c r="C47" s="384">
        <f t="shared" ref="C47:F47" si="7">SUM(C48:C50)</f>
        <v>583</v>
      </c>
      <c r="D47" s="384">
        <f t="shared" si="7"/>
        <v>344</v>
      </c>
      <c r="E47" s="384">
        <f t="shared" si="7"/>
        <v>9497</v>
      </c>
      <c r="F47" s="384">
        <f t="shared" si="7"/>
        <v>12301</v>
      </c>
      <c r="G47" s="161" t="s">
        <v>433</v>
      </c>
    </row>
    <row r="48" spans="1:8" s="16" customFormat="1" ht="14.45" customHeight="1">
      <c r="A48" s="158" t="s">
        <v>21</v>
      </c>
      <c r="B48" s="383">
        <v>564</v>
      </c>
      <c r="C48" s="383">
        <v>443</v>
      </c>
      <c r="D48" s="383">
        <v>204</v>
      </c>
      <c r="E48" s="383">
        <v>5456</v>
      </c>
      <c r="F48" s="383">
        <v>6968</v>
      </c>
      <c r="G48" s="160" t="s">
        <v>100</v>
      </c>
      <c r="H48" s="148"/>
    </row>
    <row r="49" spans="1:8" s="16" customFormat="1" ht="14.45" customHeight="1">
      <c r="A49" s="155" t="s">
        <v>22</v>
      </c>
      <c r="B49" s="383">
        <v>362</v>
      </c>
      <c r="C49" s="383">
        <v>100</v>
      </c>
      <c r="D49" s="383">
        <v>95</v>
      </c>
      <c r="E49" s="383">
        <v>2716</v>
      </c>
      <c r="F49" s="383">
        <v>3673</v>
      </c>
      <c r="G49" s="160" t="s">
        <v>101</v>
      </c>
      <c r="H49" s="148"/>
    </row>
    <row r="50" spans="1:8" s="16" customFormat="1" ht="14.45" customHeight="1">
      <c r="A50" s="158" t="s">
        <v>361</v>
      </c>
      <c r="B50" s="383">
        <v>132</v>
      </c>
      <c r="C50" s="383">
        <v>40</v>
      </c>
      <c r="D50" s="383">
        <v>45</v>
      </c>
      <c r="E50" s="383">
        <v>1325</v>
      </c>
      <c r="F50" s="383">
        <v>1660</v>
      </c>
      <c r="G50" s="160" t="s">
        <v>360</v>
      </c>
      <c r="H50" s="148"/>
    </row>
    <row r="51" spans="1:8" s="16" customFormat="1" ht="14.45" customHeight="1">
      <c r="A51" s="149" t="s">
        <v>61</v>
      </c>
      <c r="B51" s="384">
        <f>SUM(B52:B54)</f>
        <v>937</v>
      </c>
      <c r="C51" s="384">
        <f t="shared" ref="C51:F51" si="8">SUM(C52:C54)</f>
        <v>2178</v>
      </c>
      <c r="D51" s="384">
        <f t="shared" si="8"/>
        <v>400</v>
      </c>
      <c r="E51" s="384">
        <f t="shared" si="8"/>
        <v>8013</v>
      </c>
      <c r="F51" s="384">
        <f t="shared" si="8"/>
        <v>13163</v>
      </c>
      <c r="G51" s="161" t="s">
        <v>434</v>
      </c>
      <c r="H51" s="148"/>
    </row>
    <row r="52" spans="1:8" s="16" customFormat="1" ht="14.45" customHeight="1">
      <c r="A52" s="158" t="s">
        <v>23</v>
      </c>
      <c r="B52" s="383">
        <v>46</v>
      </c>
      <c r="C52" s="383">
        <v>68</v>
      </c>
      <c r="D52" s="383">
        <v>78</v>
      </c>
      <c r="E52" s="383">
        <v>654</v>
      </c>
      <c r="F52" s="383">
        <v>949</v>
      </c>
      <c r="G52" s="160" t="s">
        <v>102</v>
      </c>
      <c r="H52" s="148"/>
    </row>
    <row r="53" spans="1:8" s="16" customFormat="1" ht="14.45" customHeight="1">
      <c r="A53" s="155" t="s">
        <v>24</v>
      </c>
      <c r="B53" s="383">
        <v>623</v>
      </c>
      <c r="C53" s="383">
        <v>1800</v>
      </c>
      <c r="D53" s="383">
        <v>201</v>
      </c>
      <c r="E53" s="383">
        <v>5232</v>
      </c>
      <c r="F53" s="383">
        <v>9362</v>
      </c>
      <c r="G53" s="156" t="s">
        <v>103</v>
      </c>
      <c r="H53" s="148"/>
    </row>
    <row r="54" spans="1:8" s="16" customFormat="1" ht="14.45" customHeight="1">
      <c r="A54" s="155" t="s">
        <v>25</v>
      </c>
      <c r="B54" s="383">
        <v>268</v>
      </c>
      <c r="C54" s="383">
        <v>310</v>
      </c>
      <c r="D54" s="383">
        <v>121</v>
      </c>
      <c r="E54" s="383">
        <v>2127</v>
      </c>
      <c r="F54" s="383">
        <v>2852</v>
      </c>
      <c r="G54" s="160" t="s">
        <v>104</v>
      </c>
      <c r="H54" s="148"/>
    </row>
    <row r="55" spans="1:8" s="16" customFormat="1" ht="15" customHeight="1">
      <c r="A55" s="149"/>
      <c r="B55" s="125"/>
      <c r="C55" s="125"/>
      <c r="D55" s="125"/>
      <c r="E55" s="125"/>
      <c r="F55" s="125"/>
      <c r="G55" s="164"/>
      <c r="H55" s="148"/>
    </row>
    <row r="56" spans="1:8" s="16" customFormat="1" ht="14.1" customHeight="1">
      <c r="A56" s="149"/>
      <c r="B56" s="125"/>
      <c r="C56" s="125"/>
      <c r="D56" s="125"/>
      <c r="E56" s="125"/>
      <c r="F56" s="125"/>
      <c r="G56" s="164"/>
      <c r="H56" s="148"/>
    </row>
    <row r="57" spans="1:8" s="16" customFormat="1" ht="15" customHeight="1">
      <c r="A57" s="149"/>
      <c r="B57" s="125"/>
      <c r="C57" s="125"/>
      <c r="D57" s="125"/>
      <c r="E57" s="125"/>
      <c r="F57" s="125"/>
      <c r="G57" s="164"/>
      <c r="H57" s="148"/>
    </row>
    <row r="58" spans="1:8" s="16" customFormat="1" ht="14.1" customHeight="1">
      <c r="A58" s="149"/>
      <c r="B58" s="125"/>
      <c r="C58" s="125"/>
      <c r="D58" s="125"/>
      <c r="E58" s="125"/>
      <c r="F58" s="125"/>
      <c r="G58" s="164"/>
      <c r="H58" s="148"/>
    </row>
    <row r="59" spans="1:8" s="16" customFormat="1" ht="15" customHeight="1">
      <c r="A59" s="149"/>
      <c r="B59" s="125"/>
      <c r="C59" s="125"/>
      <c r="D59" s="125"/>
      <c r="E59" s="125"/>
      <c r="F59" s="125"/>
      <c r="G59" s="164"/>
      <c r="H59" s="148"/>
    </row>
    <row r="60" spans="1:8" s="16" customFormat="1" ht="15" customHeight="1">
      <c r="A60" s="149"/>
      <c r="B60" s="125"/>
      <c r="C60" s="125"/>
      <c r="D60" s="125"/>
      <c r="E60" s="125"/>
      <c r="F60" s="125"/>
      <c r="G60" s="164"/>
      <c r="H60" s="148"/>
    </row>
    <row r="61" spans="1:8" s="16" customFormat="1" ht="15" customHeight="1">
      <c r="A61" s="149"/>
      <c r="B61" s="125"/>
      <c r="C61" s="125"/>
      <c r="D61" s="125"/>
      <c r="E61" s="125"/>
      <c r="F61" s="125"/>
      <c r="G61" s="164"/>
      <c r="H61" s="148"/>
    </row>
    <row r="62" spans="1:8" s="16" customFormat="1" ht="12.75" customHeight="1">
      <c r="A62" s="149"/>
      <c r="B62" s="125"/>
      <c r="C62" s="125"/>
      <c r="D62" s="125"/>
      <c r="E62" s="125"/>
      <c r="F62" s="125"/>
      <c r="G62" s="164"/>
      <c r="H62" s="148"/>
    </row>
    <row r="63" spans="1:8" s="16" customFormat="1" ht="12.75" customHeight="1">
      <c r="A63" s="149"/>
      <c r="B63" s="125"/>
      <c r="C63" s="125"/>
      <c r="D63" s="125"/>
      <c r="E63" s="125"/>
      <c r="F63" s="125"/>
      <c r="G63" s="164"/>
      <c r="H63" s="148"/>
    </row>
    <row r="64" spans="1:8" s="16" customFormat="1" ht="12.75" customHeight="1">
      <c r="A64" s="149"/>
      <c r="B64" s="125"/>
      <c r="C64" s="125"/>
      <c r="D64" s="125"/>
      <c r="E64" s="125"/>
      <c r="F64" s="125"/>
      <c r="G64" s="164"/>
      <c r="H64" s="148"/>
    </row>
    <row r="65" spans="1:8" s="16" customFormat="1" ht="12.75" customHeight="1">
      <c r="A65" s="149"/>
      <c r="B65" s="125"/>
      <c r="C65" s="125"/>
      <c r="D65" s="125"/>
      <c r="E65" s="125"/>
      <c r="F65" s="125"/>
      <c r="G65" s="164"/>
      <c r="H65" s="148"/>
    </row>
    <row r="66" spans="1:8" s="16" customFormat="1" ht="12.75" customHeight="1">
      <c r="A66" s="149"/>
      <c r="B66" s="125"/>
      <c r="C66" s="125"/>
      <c r="D66" s="125"/>
      <c r="E66" s="125"/>
      <c r="F66" s="125"/>
      <c r="G66" s="164"/>
      <c r="H66" s="148"/>
    </row>
    <row r="67" spans="1:8" s="16" customFormat="1" ht="12.75" customHeight="1">
      <c r="A67" s="149"/>
      <c r="B67" s="125"/>
      <c r="C67" s="125"/>
      <c r="D67" s="125"/>
      <c r="E67" s="125"/>
      <c r="F67" s="125"/>
      <c r="G67" s="164"/>
      <c r="H67" s="148"/>
    </row>
    <row r="68" spans="1:8" s="16" customFormat="1" ht="12.75" customHeight="1">
      <c r="A68" s="149"/>
      <c r="B68" s="125"/>
      <c r="C68" s="125"/>
      <c r="D68" s="125"/>
      <c r="E68" s="125"/>
      <c r="F68" s="125"/>
      <c r="G68" s="164"/>
      <c r="H68" s="148"/>
    </row>
    <row r="69" spans="1:8" s="16" customFormat="1" ht="12.75" customHeight="1">
      <c r="A69" s="149"/>
      <c r="B69" s="125"/>
      <c r="C69" s="125"/>
      <c r="D69" s="125"/>
      <c r="E69" s="125"/>
      <c r="F69" s="125"/>
      <c r="G69" s="164"/>
      <c r="H69" s="148"/>
    </row>
    <row r="70" spans="1:8" s="16" customFormat="1" ht="12.75" customHeight="1">
      <c r="A70" s="149"/>
      <c r="B70" s="125"/>
      <c r="C70" s="125"/>
      <c r="D70" s="125"/>
      <c r="E70" s="125"/>
      <c r="F70" s="125"/>
      <c r="G70" s="164"/>
      <c r="H70" s="148"/>
    </row>
    <row r="71" spans="1:8" s="16" customFormat="1" ht="12.75" customHeight="1">
      <c r="A71" s="149"/>
      <c r="B71" s="125"/>
      <c r="C71" s="125"/>
      <c r="D71" s="125"/>
      <c r="E71" s="125"/>
      <c r="F71" s="125"/>
      <c r="G71" s="164"/>
      <c r="H71" s="148"/>
    </row>
    <row r="72" spans="1:8" s="16" customFormat="1" ht="12.75" customHeight="1">
      <c r="A72" s="149"/>
      <c r="B72" s="125"/>
      <c r="C72" s="125"/>
      <c r="D72" s="125"/>
      <c r="E72" s="125"/>
      <c r="F72" s="125"/>
      <c r="G72" s="164"/>
      <c r="H72" s="148"/>
    </row>
    <row r="73" spans="1:8" s="16" customFormat="1" ht="12.75" customHeight="1">
      <c r="A73" s="469"/>
      <c r="B73" s="469"/>
      <c r="C73" s="469"/>
      <c r="D73" s="469"/>
      <c r="E73" s="469"/>
      <c r="F73" s="469"/>
      <c r="G73" s="469"/>
      <c r="H73" s="148"/>
    </row>
    <row r="74" spans="1:8" ht="24.75" customHeight="1">
      <c r="A74" s="126" t="s">
        <v>73</v>
      </c>
      <c r="B74" s="165"/>
      <c r="C74" s="165"/>
      <c r="D74" s="165"/>
      <c r="E74" s="165"/>
      <c r="F74" s="165"/>
      <c r="G74" s="128" t="s">
        <v>145</v>
      </c>
      <c r="H74" s="148"/>
    </row>
    <row r="75" spans="1:8" ht="18.95" customHeight="1">
      <c r="A75" s="131" t="s">
        <v>74</v>
      </c>
      <c r="B75" s="165"/>
      <c r="C75" s="165"/>
      <c r="D75" s="165"/>
      <c r="E75" s="165"/>
      <c r="F75" s="165"/>
      <c r="G75" s="132"/>
      <c r="H75" s="148"/>
    </row>
    <row r="76" spans="1:8" ht="20.25" customHeight="1">
      <c r="A76" s="181" t="s">
        <v>467</v>
      </c>
      <c r="B76" s="165"/>
      <c r="C76" s="165"/>
      <c r="D76" s="166"/>
      <c r="E76" s="166"/>
      <c r="F76" s="457" t="s">
        <v>468</v>
      </c>
      <c r="G76" s="457"/>
      <c r="H76" s="148"/>
    </row>
    <row r="77" spans="1:8" ht="20.25" customHeight="1">
      <c r="A77" s="133" t="s">
        <v>353</v>
      </c>
      <c r="B77" s="165"/>
      <c r="C77" s="165"/>
      <c r="D77" s="165"/>
      <c r="E77" s="165"/>
      <c r="F77" s="466" t="s">
        <v>264</v>
      </c>
      <c r="G77" s="466"/>
      <c r="H77" s="148"/>
    </row>
    <row r="78" spans="1:8" ht="18.95" customHeight="1">
      <c r="A78" s="133" t="s">
        <v>416</v>
      </c>
      <c r="B78" s="165"/>
      <c r="C78" s="165"/>
      <c r="D78" s="165"/>
      <c r="E78" s="466" t="s">
        <v>417</v>
      </c>
      <c r="F78" s="466"/>
      <c r="G78" s="466"/>
      <c r="H78" s="148"/>
    </row>
    <row r="79" spans="1:8" ht="18.95" customHeight="1">
      <c r="A79" s="133"/>
      <c r="B79" s="165"/>
      <c r="C79" s="165"/>
      <c r="D79" s="165"/>
      <c r="E79" s="165"/>
      <c r="F79" s="165"/>
      <c r="G79" s="421"/>
      <c r="H79" s="148"/>
    </row>
    <row r="80" spans="1:8" ht="12.95" customHeight="1">
      <c r="A80" s="137" t="s">
        <v>777</v>
      </c>
      <c r="B80" s="138" t="s">
        <v>285</v>
      </c>
      <c r="C80" s="138" t="s">
        <v>150</v>
      </c>
      <c r="D80" s="139" t="s">
        <v>282</v>
      </c>
      <c r="E80" s="138" t="s">
        <v>151</v>
      </c>
      <c r="F80" s="138" t="s">
        <v>0</v>
      </c>
      <c r="G80" s="140" t="s">
        <v>775</v>
      </c>
      <c r="H80" s="148"/>
    </row>
    <row r="81" spans="1:10" s="16" customFormat="1" ht="12.95" customHeight="1">
      <c r="B81" s="138" t="s">
        <v>286</v>
      </c>
      <c r="D81" s="139" t="s">
        <v>152</v>
      </c>
      <c r="F81" s="141" t="s">
        <v>146</v>
      </c>
      <c r="H81" s="148"/>
    </row>
    <row r="82" spans="1:10" ht="12.95" customHeight="1">
      <c r="A82" s="144"/>
      <c r="B82" s="145" t="s">
        <v>135</v>
      </c>
      <c r="C82" s="146" t="s">
        <v>136</v>
      </c>
      <c r="D82" s="145" t="s">
        <v>137</v>
      </c>
      <c r="E82" s="146" t="s">
        <v>134</v>
      </c>
      <c r="F82" s="146" t="s">
        <v>75</v>
      </c>
      <c r="G82" s="147"/>
      <c r="H82" s="148"/>
    </row>
    <row r="83" spans="1:10" ht="12.95" customHeight="1">
      <c r="B83" s="146" t="s">
        <v>138</v>
      </c>
      <c r="C83" s="146"/>
      <c r="D83" s="146" t="s">
        <v>139</v>
      </c>
      <c r="E83" s="146"/>
      <c r="F83" s="147" t="s">
        <v>76</v>
      </c>
      <c r="G83" s="147"/>
      <c r="H83" s="148"/>
    </row>
    <row r="84" spans="1:10" s="16" customFormat="1" ht="6" customHeight="1">
      <c r="A84" s="155"/>
      <c r="B84" s="125"/>
      <c r="C84" s="125"/>
      <c r="D84" s="125"/>
      <c r="E84" s="125"/>
      <c r="F84" s="125"/>
      <c r="G84" s="164"/>
      <c r="H84" s="148"/>
    </row>
    <row r="85" spans="1:10" s="152" customFormat="1" ht="14.45" customHeight="1">
      <c r="A85" s="149" t="s">
        <v>62</v>
      </c>
      <c r="B85" s="384">
        <f>SUM(B86:B89)</f>
        <v>4578</v>
      </c>
      <c r="C85" s="384">
        <f t="shared" ref="C85:F85" si="9">SUM(C86:C89)</f>
        <v>9524</v>
      </c>
      <c r="D85" s="384">
        <f t="shared" si="9"/>
        <v>1837</v>
      </c>
      <c r="E85" s="384">
        <f t="shared" si="9"/>
        <v>38508</v>
      </c>
      <c r="F85" s="384">
        <f t="shared" si="9"/>
        <v>59436</v>
      </c>
      <c r="G85" s="161" t="s">
        <v>435</v>
      </c>
      <c r="H85" s="148"/>
    </row>
    <row r="86" spans="1:10" s="16" customFormat="1" ht="14.45" customHeight="1">
      <c r="A86" s="158" t="s">
        <v>26</v>
      </c>
      <c r="B86" s="383">
        <v>421</v>
      </c>
      <c r="C86" s="383">
        <v>342</v>
      </c>
      <c r="D86" s="383">
        <v>115</v>
      </c>
      <c r="E86" s="383">
        <v>3361</v>
      </c>
      <c r="F86" s="383">
        <v>4417</v>
      </c>
      <c r="G86" s="156" t="s">
        <v>105</v>
      </c>
      <c r="H86" s="134"/>
    </row>
    <row r="87" spans="1:10" s="16" customFormat="1" ht="14.45" customHeight="1">
      <c r="A87" s="155" t="s">
        <v>27</v>
      </c>
      <c r="B87" s="383">
        <v>311</v>
      </c>
      <c r="C87" s="394">
        <v>0</v>
      </c>
      <c r="D87" s="383">
        <v>72</v>
      </c>
      <c r="E87" s="383">
        <v>2475</v>
      </c>
      <c r="F87" s="383">
        <v>3787</v>
      </c>
      <c r="G87" s="159" t="s">
        <v>106</v>
      </c>
      <c r="H87" s="134"/>
      <c r="I87" s="157"/>
    </row>
    <row r="88" spans="1:10" s="16" customFormat="1" ht="14.45" customHeight="1">
      <c r="A88" s="158" t="s">
        <v>497</v>
      </c>
      <c r="B88" s="383">
        <v>624</v>
      </c>
      <c r="C88" s="383">
        <v>1078</v>
      </c>
      <c r="D88" s="383">
        <v>221</v>
      </c>
      <c r="E88" s="383">
        <v>5814</v>
      </c>
      <c r="F88" s="383">
        <v>7962</v>
      </c>
      <c r="G88" s="160" t="s">
        <v>107</v>
      </c>
      <c r="H88" s="136"/>
      <c r="I88" s="157"/>
    </row>
    <row r="89" spans="1:10" s="16" customFormat="1" ht="14.45" customHeight="1">
      <c r="A89" s="155" t="s">
        <v>28</v>
      </c>
      <c r="B89" s="383">
        <v>3222</v>
      </c>
      <c r="C89" s="383">
        <v>8104</v>
      </c>
      <c r="D89" s="383">
        <v>1429</v>
      </c>
      <c r="E89" s="383">
        <v>26858</v>
      </c>
      <c r="F89" s="383">
        <v>43270</v>
      </c>
      <c r="G89" s="156" t="s">
        <v>108</v>
      </c>
      <c r="I89" s="157"/>
    </row>
    <row r="90" spans="1:10" s="152" customFormat="1" ht="14.45" customHeight="1">
      <c r="A90" s="149" t="s">
        <v>63</v>
      </c>
      <c r="B90" s="384">
        <f>SUM(B91:B94)</f>
        <v>2029</v>
      </c>
      <c r="C90" s="384">
        <f t="shared" ref="C90:F90" si="10">SUM(C91:C94)</f>
        <v>1105</v>
      </c>
      <c r="D90" s="384">
        <f t="shared" si="10"/>
        <v>889</v>
      </c>
      <c r="E90" s="384">
        <f t="shared" si="10"/>
        <v>31418</v>
      </c>
      <c r="F90" s="384">
        <f t="shared" si="10"/>
        <v>41008</v>
      </c>
      <c r="G90" s="161" t="s">
        <v>436</v>
      </c>
      <c r="H90" s="136"/>
      <c r="I90" s="157"/>
      <c r="J90" s="16"/>
    </row>
    <row r="91" spans="1:10" s="16" customFormat="1" ht="14.45" customHeight="1">
      <c r="A91" s="158" t="s">
        <v>29</v>
      </c>
      <c r="B91" s="383">
        <v>250</v>
      </c>
      <c r="C91" s="383">
        <v>192</v>
      </c>
      <c r="D91" s="383">
        <v>174</v>
      </c>
      <c r="E91" s="383">
        <v>7067</v>
      </c>
      <c r="F91" s="383">
        <v>9141</v>
      </c>
      <c r="G91" s="160" t="s">
        <v>109</v>
      </c>
      <c r="I91" s="157"/>
    </row>
    <row r="92" spans="1:10" s="16" customFormat="1" ht="14.45" customHeight="1">
      <c r="A92" s="155" t="s">
        <v>30</v>
      </c>
      <c r="B92" s="383">
        <v>1501</v>
      </c>
      <c r="C92" s="383">
        <v>520</v>
      </c>
      <c r="D92" s="383">
        <v>586</v>
      </c>
      <c r="E92" s="383">
        <v>17910</v>
      </c>
      <c r="F92" s="383">
        <v>23442</v>
      </c>
      <c r="G92" s="156" t="s">
        <v>110</v>
      </c>
      <c r="I92" s="157"/>
    </row>
    <row r="93" spans="1:10" s="16" customFormat="1" ht="14.45" customHeight="1">
      <c r="A93" s="155" t="s">
        <v>31</v>
      </c>
      <c r="B93" s="383">
        <v>142</v>
      </c>
      <c r="C93" s="383">
        <v>80</v>
      </c>
      <c r="D93" s="383">
        <v>73</v>
      </c>
      <c r="E93" s="383">
        <v>3386</v>
      </c>
      <c r="F93" s="383">
        <v>3844</v>
      </c>
      <c r="G93" s="159" t="s">
        <v>111</v>
      </c>
      <c r="I93" s="157"/>
    </row>
    <row r="94" spans="1:10" s="152" customFormat="1" ht="14.45" customHeight="1">
      <c r="A94" s="158" t="s">
        <v>533</v>
      </c>
      <c r="B94" s="388">
        <v>136</v>
      </c>
      <c r="C94" s="388">
        <v>313</v>
      </c>
      <c r="D94" s="388">
        <v>56</v>
      </c>
      <c r="E94" s="388">
        <v>3055</v>
      </c>
      <c r="F94" s="388">
        <v>4581</v>
      </c>
      <c r="G94" s="159" t="s">
        <v>532</v>
      </c>
      <c r="H94" s="16"/>
      <c r="I94" s="157"/>
      <c r="J94" s="16"/>
    </row>
    <row r="95" spans="1:10" s="16" customFormat="1" ht="14.45" customHeight="1">
      <c r="A95" s="149" t="s">
        <v>64</v>
      </c>
      <c r="B95" s="384">
        <f>B96</f>
        <v>748</v>
      </c>
      <c r="C95" s="384">
        <f t="shared" ref="C95:F95" si="11">C96</f>
        <v>11700</v>
      </c>
      <c r="D95" s="384">
        <f t="shared" si="11"/>
        <v>356</v>
      </c>
      <c r="E95" s="384">
        <f t="shared" si="11"/>
        <v>20996</v>
      </c>
      <c r="F95" s="384">
        <f t="shared" si="11"/>
        <v>34292</v>
      </c>
      <c r="G95" s="161" t="s">
        <v>437</v>
      </c>
      <c r="I95" s="157"/>
    </row>
    <row r="96" spans="1:10" s="16" customFormat="1" ht="14.45" customHeight="1">
      <c r="A96" s="158" t="s">
        <v>32</v>
      </c>
      <c r="B96" s="383">
        <v>748</v>
      </c>
      <c r="C96" s="383">
        <v>11700</v>
      </c>
      <c r="D96" s="383">
        <v>356</v>
      </c>
      <c r="E96" s="383">
        <v>20996</v>
      </c>
      <c r="F96" s="383">
        <v>34292</v>
      </c>
      <c r="G96" s="160" t="s">
        <v>112</v>
      </c>
      <c r="I96" s="157"/>
    </row>
    <row r="97" spans="1:10" s="16" customFormat="1" ht="14.45" customHeight="1">
      <c r="A97" s="149" t="s">
        <v>65</v>
      </c>
      <c r="B97" s="384">
        <f>SUM(B98:B99)</f>
        <v>589</v>
      </c>
      <c r="C97" s="384">
        <f t="shared" ref="C97:F97" si="12">SUM(C98:C99)</f>
        <v>2413</v>
      </c>
      <c r="D97" s="384">
        <f t="shared" si="12"/>
        <v>115</v>
      </c>
      <c r="E97" s="384">
        <f t="shared" si="12"/>
        <v>4001</v>
      </c>
      <c r="F97" s="384">
        <f t="shared" si="12"/>
        <v>7386</v>
      </c>
      <c r="G97" s="161" t="s">
        <v>438</v>
      </c>
      <c r="H97" s="130"/>
      <c r="I97" s="129"/>
    </row>
    <row r="98" spans="1:10" s="16" customFormat="1" ht="14.45" customHeight="1">
      <c r="A98" s="155" t="s">
        <v>33</v>
      </c>
      <c r="B98" s="383">
        <v>228</v>
      </c>
      <c r="C98" s="383">
        <v>201</v>
      </c>
      <c r="D98" s="383">
        <v>15</v>
      </c>
      <c r="E98" s="383">
        <v>886</v>
      </c>
      <c r="F98" s="383">
        <v>1365</v>
      </c>
      <c r="G98" s="156" t="s">
        <v>113</v>
      </c>
      <c r="H98" s="17"/>
      <c r="I98" s="129"/>
    </row>
    <row r="99" spans="1:10" s="152" customFormat="1" ht="14.45" customHeight="1">
      <c r="A99" s="155" t="s">
        <v>34</v>
      </c>
      <c r="B99" s="383">
        <v>361</v>
      </c>
      <c r="C99" s="383">
        <v>2212</v>
      </c>
      <c r="D99" s="383">
        <v>100</v>
      </c>
      <c r="E99" s="383">
        <v>3115</v>
      </c>
      <c r="F99" s="383">
        <v>6021</v>
      </c>
      <c r="G99" s="156" t="s">
        <v>114</v>
      </c>
      <c r="H99" s="135"/>
      <c r="I99" s="129"/>
      <c r="J99" s="16"/>
    </row>
    <row r="100" spans="1:10" s="16" customFormat="1" ht="14.45" customHeight="1">
      <c r="A100" s="149" t="s">
        <v>66</v>
      </c>
      <c r="B100" s="384">
        <f>SUM(B101:B104)</f>
        <v>2009</v>
      </c>
      <c r="C100" s="384">
        <f t="shared" ref="C100:F100" si="13">SUM(C101:C104)</f>
        <v>357</v>
      </c>
      <c r="D100" s="384">
        <f t="shared" si="13"/>
        <v>1110</v>
      </c>
      <c r="E100" s="384">
        <f t="shared" si="13"/>
        <v>26073</v>
      </c>
      <c r="F100" s="384">
        <f t="shared" si="13"/>
        <v>33834</v>
      </c>
      <c r="G100" s="161" t="s">
        <v>439</v>
      </c>
      <c r="H100" s="135"/>
      <c r="I100" s="129"/>
    </row>
    <row r="101" spans="1:10" s="16" customFormat="1" ht="14.45" customHeight="1">
      <c r="A101" s="167" t="s">
        <v>35</v>
      </c>
      <c r="B101" s="383">
        <v>482</v>
      </c>
      <c r="C101" s="383">
        <v>216</v>
      </c>
      <c r="D101" s="383">
        <v>278</v>
      </c>
      <c r="E101" s="383">
        <v>8260</v>
      </c>
      <c r="F101" s="383">
        <v>9501</v>
      </c>
      <c r="G101" s="160" t="s">
        <v>115</v>
      </c>
      <c r="H101" s="17"/>
      <c r="I101" s="129"/>
    </row>
    <row r="102" spans="1:10" s="16" customFormat="1" ht="14.45" customHeight="1">
      <c r="A102" s="168" t="s">
        <v>36</v>
      </c>
      <c r="B102" s="383">
        <v>185</v>
      </c>
      <c r="C102" s="394">
        <v>0</v>
      </c>
      <c r="D102" s="383">
        <v>43</v>
      </c>
      <c r="E102" s="383">
        <v>1088</v>
      </c>
      <c r="F102" s="383">
        <v>1332</v>
      </c>
      <c r="G102" s="159" t="s">
        <v>116</v>
      </c>
      <c r="H102" s="17"/>
      <c r="I102" s="129"/>
    </row>
    <row r="103" spans="1:10" s="16" customFormat="1" ht="14.45" customHeight="1">
      <c r="A103" s="155" t="s">
        <v>37</v>
      </c>
      <c r="B103" s="383">
        <v>1164</v>
      </c>
      <c r="C103" s="394">
        <v>0</v>
      </c>
      <c r="D103" s="383">
        <v>621</v>
      </c>
      <c r="E103" s="383">
        <v>12562</v>
      </c>
      <c r="F103" s="383">
        <v>18251</v>
      </c>
      <c r="G103" s="156" t="s">
        <v>117</v>
      </c>
      <c r="H103" s="17"/>
      <c r="I103" s="129"/>
    </row>
    <row r="104" spans="1:10" s="16" customFormat="1" ht="14.45" customHeight="1">
      <c r="A104" s="158" t="s">
        <v>509</v>
      </c>
      <c r="B104" s="388">
        <v>178</v>
      </c>
      <c r="C104" s="388">
        <v>141</v>
      </c>
      <c r="D104" s="388">
        <v>168</v>
      </c>
      <c r="E104" s="388">
        <v>4163</v>
      </c>
      <c r="F104" s="388">
        <v>4750</v>
      </c>
      <c r="G104" s="160" t="s">
        <v>510</v>
      </c>
      <c r="H104" s="17"/>
      <c r="I104" s="129"/>
    </row>
    <row r="105" spans="1:10" s="16" customFormat="1" ht="14.45" customHeight="1">
      <c r="A105" s="149" t="s">
        <v>67</v>
      </c>
      <c r="B105" s="384">
        <f>SUM(B106:B110)</f>
        <v>8954</v>
      </c>
      <c r="C105" s="384">
        <f t="shared" ref="C105:F105" si="14">SUM(C106:C110)</f>
        <v>6344</v>
      </c>
      <c r="D105" s="384">
        <f t="shared" si="14"/>
        <v>1608</v>
      </c>
      <c r="E105" s="384">
        <f t="shared" si="14"/>
        <v>43080</v>
      </c>
      <c r="F105" s="384">
        <f t="shared" si="14"/>
        <v>68175</v>
      </c>
      <c r="G105" s="161" t="s">
        <v>440</v>
      </c>
    </row>
    <row r="106" spans="1:10" s="16" customFormat="1" ht="14.45" customHeight="1">
      <c r="A106" s="158" t="s">
        <v>38</v>
      </c>
      <c r="B106" s="383">
        <v>780</v>
      </c>
      <c r="C106" s="383">
        <v>485</v>
      </c>
      <c r="D106" s="383">
        <v>311</v>
      </c>
      <c r="E106" s="383">
        <v>7805</v>
      </c>
      <c r="F106" s="383">
        <v>12335</v>
      </c>
      <c r="G106" s="160" t="s">
        <v>118</v>
      </c>
      <c r="H106" s="17"/>
      <c r="I106" s="129"/>
    </row>
    <row r="107" spans="1:10" s="16" customFormat="1" ht="14.45" customHeight="1">
      <c r="A107" s="158" t="s">
        <v>39</v>
      </c>
      <c r="B107" s="383">
        <v>3121</v>
      </c>
      <c r="C107" s="383">
        <v>3740</v>
      </c>
      <c r="D107" s="383">
        <v>425</v>
      </c>
      <c r="E107" s="383">
        <v>13281</v>
      </c>
      <c r="F107" s="383">
        <v>22298</v>
      </c>
      <c r="G107" s="160" t="s">
        <v>119</v>
      </c>
      <c r="H107" s="17"/>
      <c r="I107" s="129"/>
    </row>
    <row r="108" spans="1:10" s="16" customFormat="1" ht="14.45" customHeight="1">
      <c r="A108" s="158" t="s">
        <v>40</v>
      </c>
      <c r="B108" s="383">
        <v>98</v>
      </c>
      <c r="C108" s="383">
        <v>27</v>
      </c>
      <c r="D108" s="383">
        <v>44</v>
      </c>
      <c r="E108" s="383">
        <v>1104</v>
      </c>
      <c r="F108" s="383">
        <v>1386</v>
      </c>
      <c r="G108" s="160" t="s">
        <v>120</v>
      </c>
      <c r="H108" s="169"/>
      <c r="I108" s="157"/>
    </row>
    <row r="109" spans="1:10" s="16" customFormat="1" ht="14.45" customHeight="1">
      <c r="A109" s="158" t="s">
        <v>41</v>
      </c>
      <c r="B109" s="383">
        <v>3405</v>
      </c>
      <c r="C109" s="383">
        <v>2092</v>
      </c>
      <c r="D109" s="383">
        <v>610</v>
      </c>
      <c r="E109" s="383">
        <v>13178</v>
      </c>
      <c r="F109" s="383">
        <v>20729</v>
      </c>
      <c r="G109" s="160" t="s">
        <v>121</v>
      </c>
      <c r="H109" s="170"/>
      <c r="I109" s="143"/>
    </row>
    <row r="110" spans="1:10" s="16" customFormat="1" ht="14.45" customHeight="1">
      <c r="A110" s="158" t="s">
        <v>373</v>
      </c>
      <c r="B110" s="383">
        <v>1550</v>
      </c>
      <c r="C110" s="394">
        <v>0</v>
      </c>
      <c r="D110" s="383">
        <v>218</v>
      </c>
      <c r="E110" s="383">
        <v>7712</v>
      </c>
      <c r="F110" s="383">
        <v>11427</v>
      </c>
      <c r="G110" s="8" t="s">
        <v>374</v>
      </c>
      <c r="H110" s="136"/>
      <c r="I110" s="157"/>
    </row>
    <row r="111" spans="1:10" s="16" customFormat="1" ht="14.45" customHeight="1">
      <c r="A111" s="149" t="s">
        <v>68</v>
      </c>
      <c r="B111" s="384">
        <f>SUM(B112:B114)</f>
        <v>1815</v>
      </c>
      <c r="C111" s="395">
        <f t="shared" ref="C111:F111" si="15">SUM(C112:C114)</f>
        <v>0</v>
      </c>
      <c r="D111" s="384">
        <f t="shared" si="15"/>
        <v>610</v>
      </c>
      <c r="E111" s="384">
        <f t="shared" si="15"/>
        <v>18214</v>
      </c>
      <c r="F111" s="384">
        <f t="shared" si="15"/>
        <v>25495</v>
      </c>
      <c r="G111" s="161" t="s">
        <v>441</v>
      </c>
      <c r="H111" s="136"/>
      <c r="I111" s="157"/>
    </row>
    <row r="112" spans="1:10" s="16" customFormat="1" ht="14.45" customHeight="1">
      <c r="A112" s="158" t="s">
        <v>42</v>
      </c>
      <c r="B112" s="383">
        <v>1420</v>
      </c>
      <c r="C112" s="394">
        <v>0</v>
      </c>
      <c r="D112" s="383">
        <v>351</v>
      </c>
      <c r="E112" s="383">
        <v>10929</v>
      </c>
      <c r="F112" s="383">
        <v>16992</v>
      </c>
      <c r="G112" s="160" t="s">
        <v>122</v>
      </c>
      <c r="H112" s="154"/>
      <c r="I112" s="157"/>
    </row>
    <row r="113" spans="1:10" s="16" customFormat="1" ht="14.45" customHeight="1">
      <c r="A113" s="155" t="s">
        <v>43</v>
      </c>
      <c r="B113" s="383">
        <v>259</v>
      </c>
      <c r="C113" s="394">
        <v>0</v>
      </c>
      <c r="D113" s="383">
        <v>146</v>
      </c>
      <c r="E113" s="383">
        <v>5492</v>
      </c>
      <c r="F113" s="383">
        <v>6250</v>
      </c>
      <c r="G113" s="160" t="s">
        <v>123</v>
      </c>
      <c r="H113" s="169"/>
      <c r="I113" s="157"/>
    </row>
    <row r="114" spans="1:10" s="16" customFormat="1" ht="14.45" customHeight="1">
      <c r="A114" s="155" t="s">
        <v>44</v>
      </c>
      <c r="B114" s="383">
        <v>136</v>
      </c>
      <c r="C114" s="394">
        <v>0</v>
      </c>
      <c r="D114" s="383">
        <v>113</v>
      </c>
      <c r="E114" s="383">
        <v>1793</v>
      </c>
      <c r="F114" s="383">
        <v>2253</v>
      </c>
      <c r="G114" s="160" t="s">
        <v>124</v>
      </c>
      <c r="H114" s="170"/>
      <c r="I114" s="143"/>
    </row>
    <row r="115" spans="1:10" s="16" customFormat="1" ht="14.45" customHeight="1">
      <c r="A115" s="149" t="s">
        <v>69</v>
      </c>
      <c r="B115" s="384">
        <f>SUM(B116:B118)</f>
        <v>1459</v>
      </c>
      <c r="C115" s="384">
        <f t="shared" ref="C115:F115" si="16">SUM(C116:C118)</f>
        <v>3428</v>
      </c>
      <c r="D115" s="384">
        <f t="shared" si="16"/>
        <v>605</v>
      </c>
      <c r="E115" s="384">
        <f t="shared" si="16"/>
        <v>18133</v>
      </c>
      <c r="F115" s="384">
        <f t="shared" si="16"/>
        <v>25555</v>
      </c>
      <c r="G115" s="161" t="s">
        <v>442</v>
      </c>
      <c r="H115" s="154"/>
      <c r="I115" s="157"/>
      <c r="J115" s="129"/>
    </row>
    <row r="116" spans="1:10" s="16" customFormat="1" ht="14.45" customHeight="1">
      <c r="A116" s="155" t="s">
        <v>45</v>
      </c>
      <c r="B116" s="383">
        <v>747</v>
      </c>
      <c r="C116" s="383">
        <v>486</v>
      </c>
      <c r="D116" s="383">
        <v>307</v>
      </c>
      <c r="E116" s="383">
        <v>8386</v>
      </c>
      <c r="F116" s="383">
        <v>10530</v>
      </c>
      <c r="G116" s="160" t="s">
        <v>125</v>
      </c>
      <c r="H116" s="169"/>
      <c r="I116" s="157"/>
      <c r="J116" s="129"/>
    </row>
    <row r="117" spans="1:10" s="16" customFormat="1" ht="14.45" customHeight="1">
      <c r="A117" s="155" t="s">
        <v>46</v>
      </c>
      <c r="B117" s="383">
        <v>244</v>
      </c>
      <c r="C117" s="383">
        <v>333</v>
      </c>
      <c r="D117" s="383">
        <v>65</v>
      </c>
      <c r="E117" s="383">
        <v>3133</v>
      </c>
      <c r="F117" s="383">
        <v>3892</v>
      </c>
      <c r="G117" s="160" t="s">
        <v>126</v>
      </c>
      <c r="H117" s="136"/>
      <c r="I117" s="157"/>
      <c r="J117" s="129"/>
    </row>
    <row r="118" spans="1:10" s="16" customFormat="1" ht="14.45" customHeight="1">
      <c r="A118" s="155" t="s">
        <v>47</v>
      </c>
      <c r="B118" s="383">
        <v>468</v>
      </c>
      <c r="C118" s="383">
        <v>2609</v>
      </c>
      <c r="D118" s="383">
        <v>233</v>
      </c>
      <c r="E118" s="383">
        <v>6614</v>
      </c>
      <c r="F118" s="383">
        <v>11133</v>
      </c>
      <c r="G118" s="156" t="s">
        <v>127</v>
      </c>
      <c r="H118" s="170"/>
      <c r="I118" s="143"/>
      <c r="J118" s="129"/>
    </row>
    <row r="119" spans="1:10" s="16" customFormat="1" ht="14.45" customHeight="1">
      <c r="A119" s="149" t="s">
        <v>70</v>
      </c>
      <c r="B119" s="384">
        <f>SUM(B120:B123)</f>
        <v>1280</v>
      </c>
      <c r="C119" s="384">
        <f t="shared" ref="C119:F119" si="17">SUM(C120:C123)</f>
        <v>2950</v>
      </c>
      <c r="D119" s="384">
        <f t="shared" si="17"/>
        <v>742</v>
      </c>
      <c r="E119" s="384">
        <f t="shared" si="17"/>
        <v>31056</v>
      </c>
      <c r="F119" s="384">
        <f t="shared" si="17"/>
        <v>38721</v>
      </c>
      <c r="G119" s="161" t="s">
        <v>443</v>
      </c>
      <c r="H119" s="136"/>
      <c r="I119" s="157"/>
      <c r="J119" s="129"/>
    </row>
    <row r="120" spans="1:10" s="16" customFormat="1" ht="14.45" customHeight="1">
      <c r="A120" s="158" t="s">
        <v>48</v>
      </c>
      <c r="B120" s="383">
        <v>152</v>
      </c>
      <c r="C120" s="383">
        <v>528</v>
      </c>
      <c r="D120" s="383">
        <v>135</v>
      </c>
      <c r="E120" s="383">
        <v>3031</v>
      </c>
      <c r="F120" s="383">
        <v>5897</v>
      </c>
      <c r="G120" s="160" t="s">
        <v>128</v>
      </c>
      <c r="H120" s="136"/>
      <c r="I120" s="143"/>
      <c r="J120" s="129"/>
    </row>
    <row r="121" spans="1:10" s="16" customFormat="1" ht="14.45" customHeight="1">
      <c r="A121" s="158" t="s">
        <v>49</v>
      </c>
      <c r="B121" s="383">
        <v>144</v>
      </c>
      <c r="C121" s="383">
        <v>106</v>
      </c>
      <c r="D121" s="383">
        <v>124</v>
      </c>
      <c r="E121" s="383">
        <v>2981</v>
      </c>
      <c r="F121" s="383">
        <v>3474</v>
      </c>
      <c r="G121" s="159" t="s">
        <v>129</v>
      </c>
      <c r="H121" s="136"/>
      <c r="J121" s="129"/>
    </row>
    <row r="122" spans="1:10" s="16" customFormat="1" ht="14.45" customHeight="1">
      <c r="A122" s="155" t="s">
        <v>50</v>
      </c>
      <c r="B122" s="383">
        <v>905</v>
      </c>
      <c r="C122" s="383">
        <v>2086</v>
      </c>
      <c r="D122" s="383">
        <v>431</v>
      </c>
      <c r="E122" s="383">
        <v>22973</v>
      </c>
      <c r="F122" s="383">
        <v>26798</v>
      </c>
      <c r="G122" s="156" t="s">
        <v>130</v>
      </c>
      <c r="H122" s="136"/>
    </row>
    <row r="123" spans="1:10" s="16" customFormat="1" ht="14.45" customHeight="1">
      <c r="A123" s="158" t="s">
        <v>358</v>
      </c>
      <c r="B123" s="383">
        <v>79</v>
      </c>
      <c r="C123" s="383">
        <v>230</v>
      </c>
      <c r="D123" s="383">
        <v>52</v>
      </c>
      <c r="E123" s="383">
        <v>2071</v>
      </c>
      <c r="F123" s="383">
        <v>2552</v>
      </c>
      <c r="G123" s="160" t="s">
        <v>359</v>
      </c>
      <c r="H123" s="170"/>
      <c r="I123" s="152"/>
      <c r="J123" s="129"/>
    </row>
    <row r="124" spans="1:10" s="16" customFormat="1" ht="14.45" customHeight="1">
      <c r="A124" s="149" t="s">
        <v>71</v>
      </c>
      <c r="B124" s="384">
        <f>SUM(B125:B126)</f>
        <v>1670</v>
      </c>
      <c r="C124" s="384">
        <f t="shared" ref="C124:F124" si="18">SUM(C125:C126)</f>
        <v>192</v>
      </c>
      <c r="D124" s="384">
        <f t="shared" si="18"/>
        <v>350</v>
      </c>
      <c r="E124" s="384">
        <f t="shared" si="18"/>
        <v>8755</v>
      </c>
      <c r="F124" s="384">
        <f t="shared" si="18"/>
        <v>15146</v>
      </c>
      <c r="G124" s="161" t="s">
        <v>444</v>
      </c>
      <c r="H124" s="136"/>
      <c r="J124" s="129"/>
    </row>
    <row r="125" spans="1:10" ht="14.45" customHeight="1">
      <c r="A125" s="158" t="s">
        <v>51</v>
      </c>
      <c r="B125" s="383">
        <v>1449</v>
      </c>
      <c r="C125" s="383">
        <v>189</v>
      </c>
      <c r="D125" s="383">
        <v>236</v>
      </c>
      <c r="E125" s="383">
        <v>4694</v>
      </c>
      <c r="F125" s="383">
        <v>10619</v>
      </c>
      <c r="G125" s="160" t="s">
        <v>131</v>
      </c>
      <c r="H125" s="169"/>
      <c r="I125" s="16"/>
      <c r="J125" s="16"/>
    </row>
    <row r="126" spans="1:10" s="16" customFormat="1" ht="14.45" customHeight="1">
      <c r="A126" s="155" t="s">
        <v>52</v>
      </c>
      <c r="B126" s="383">
        <v>221</v>
      </c>
      <c r="C126" s="383">
        <v>3</v>
      </c>
      <c r="D126" s="383">
        <v>114</v>
      </c>
      <c r="E126" s="383">
        <v>4061</v>
      </c>
      <c r="F126" s="383">
        <v>4527</v>
      </c>
      <c r="G126" s="160" t="s">
        <v>496</v>
      </c>
      <c r="H126" s="136"/>
      <c r="J126" s="152"/>
    </row>
    <row r="127" spans="1:10" ht="14.45" customHeight="1">
      <c r="A127" s="149" t="s">
        <v>72</v>
      </c>
      <c r="B127" s="384">
        <f>SUM(B128:B129)</f>
        <v>942</v>
      </c>
      <c r="C127" s="384">
        <f t="shared" ref="C127:F127" si="19">SUM(C128:C129)</f>
        <v>1461</v>
      </c>
      <c r="D127" s="384">
        <f t="shared" si="19"/>
        <v>504</v>
      </c>
      <c r="E127" s="384">
        <f t="shared" si="19"/>
        <v>19122</v>
      </c>
      <c r="F127" s="384">
        <f t="shared" si="19"/>
        <v>22777</v>
      </c>
      <c r="G127" s="161" t="s">
        <v>445</v>
      </c>
      <c r="H127" s="154"/>
      <c r="I127" s="16"/>
      <c r="J127" s="16"/>
    </row>
    <row r="128" spans="1:10" ht="14.45" customHeight="1">
      <c r="A128" s="158" t="s">
        <v>53</v>
      </c>
      <c r="B128" s="383">
        <v>820</v>
      </c>
      <c r="C128" s="383">
        <v>1255</v>
      </c>
      <c r="D128" s="383">
        <v>432</v>
      </c>
      <c r="E128" s="383">
        <v>14296</v>
      </c>
      <c r="F128" s="383">
        <v>17513</v>
      </c>
      <c r="G128" s="160" t="s">
        <v>132</v>
      </c>
      <c r="H128" s="136"/>
      <c r="I128" s="16"/>
      <c r="J128" s="16"/>
    </row>
    <row r="129" spans="1:10" ht="14.45" customHeight="1">
      <c r="A129" s="158" t="s">
        <v>54</v>
      </c>
      <c r="B129" s="383">
        <v>122</v>
      </c>
      <c r="C129" s="383">
        <v>206</v>
      </c>
      <c r="D129" s="383">
        <v>72</v>
      </c>
      <c r="E129" s="383">
        <v>4826</v>
      </c>
      <c r="F129" s="383">
        <v>5264</v>
      </c>
      <c r="G129" s="160" t="s">
        <v>133</v>
      </c>
      <c r="H129" s="136"/>
      <c r="I129" s="16"/>
      <c r="J129" s="16"/>
    </row>
    <row r="130" spans="1:10" ht="14.45" customHeight="1">
      <c r="A130" s="158"/>
      <c r="B130" s="1"/>
      <c r="C130" s="1"/>
      <c r="D130" s="7"/>
      <c r="E130" s="7"/>
      <c r="F130" s="7"/>
      <c r="G130" s="160"/>
      <c r="H130" s="16"/>
      <c r="I130" s="16"/>
      <c r="J130" s="16"/>
    </row>
    <row r="131" spans="1:10" ht="12" customHeight="1">
      <c r="A131" s="171" t="s">
        <v>77</v>
      </c>
      <c r="B131" s="150">
        <f>B127+B124+B119+B115+B111+B105+B100+B97+B95+B90+B85+B51+B47+B41+B36+B34+B31+B27+B22+B20+B12</f>
        <v>49875</v>
      </c>
      <c r="C131" s="150">
        <f>C127+C124+C119+C115+C111+C105+C100+C97+C95+C90+C85+C51+C47+C41+C36+C34+C31+C27+C22+C20+C12</f>
        <v>58625</v>
      </c>
      <c r="D131" s="150">
        <f>D127+D124+D119+D115+D111+D105+D100+D97+D95+D90+D85+D51+D47+D41+D36+D34+D31+D27+D22+D20+D12</f>
        <v>18832</v>
      </c>
      <c r="E131" s="150">
        <f>E127+E124+E119+E115+E111+E105+E100+E97+E95+E90+E85+E51+E47+E41+E36+E34+E31+E27+E22+E20+E12</f>
        <v>510265</v>
      </c>
      <c r="F131" s="150">
        <f>F127+F124+F119+F115+F111+F105+F100+F97+F95+F90+F85+F51+F47+F41+F36+F34+F31+F27+F22+F20+F12</f>
        <v>704566</v>
      </c>
      <c r="G131" s="161" t="s">
        <v>0</v>
      </c>
      <c r="H131" s="153"/>
      <c r="I131" s="16"/>
      <c r="J131" s="16"/>
    </row>
    <row r="132" spans="1:10" ht="12.95" customHeight="1">
      <c r="A132" s="16"/>
      <c r="B132" s="165"/>
      <c r="C132" s="165"/>
      <c r="D132" s="165"/>
      <c r="E132" s="165"/>
      <c r="F132" s="165"/>
      <c r="G132" s="172"/>
      <c r="H132" s="153"/>
      <c r="I132" s="16"/>
      <c r="J132" s="16"/>
    </row>
    <row r="133" spans="1:10" ht="15.75" customHeight="1">
      <c r="A133" s="16"/>
      <c r="B133" s="165"/>
      <c r="C133" s="165"/>
      <c r="D133" s="165"/>
      <c r="E133" s="165"/>
      <c r="F133" s="165"/>
      <c r="G133" s="172"/>
      <c r="H133" s="153"/>
      <c r="I133" s="16"/>
      <c r="J133" s="16"/>
    </row>
    <row r="134" spans="1:10" ht="12.95" customHeight="1">
      <c r="A134" s="16"/>
      <c r="B134" s="165"/>
      <c r="C134" s="165"/>
      <c r="D134" s="165"/>
      <c r="E134" s="165"/>
      <c r="F134" s="165"/>
      <c r="G134" s="172"/>
      <c r="H134" s="153"/>
      <c r="I134" s="16"/>
      <c r="J134" s="16"/>
    </row>
    <row r="135" spans="1:10" ht="12.95" customHeight="1">
      <c r="A135" s="16"/>
      <c r="B135" s="165"/>
      <c r="C135" s="165"/>
      <c r="D135" s="165"/>
      <c r="E135" s="165"/>
      <c r="F135" s="165"/>
      <c r="G135" s="172"/>
      <c r="H135" s="153"/>
      <c r="I135" s="16"/>
      <c r="J135" s="16"/>
    </row>
    <row r="136" spans="1:10" ht="12.95" customHeight="1">
      <c r="A136" s="16"/>
      <c r="B136" s="165"/>
      <c r="C136" s="165"/>
      <c r="D136" s="165"/>
      <c r="E136" s="165"/>
      <c r="F136" s="165"/>
      <c r="G136" s="172"/>
      <c r="H136" s="153"/>
      <c r="I136" s="16"/>
      <c r="J136" s="16"/>
    </row>
    <row r="137" spans="1:10" ht="12.95" customHeight="1">
      <c r="A137" s="16"/>
      <c r="B137" s="165"/>
      <c r="C137" s="165"/>
      <c r="D137" s="165"/>
      <c r="E137" s="165"/>
      <c r="F137" s="165"/>
      <c r="G137" s="172"/>
      <c r="H137" s="153"/>
      <c r="I137" s="16"/>
      <c r="J137" s="16"/>
    </row>
    <row r="138" spans="1:10" ht="12.95" customHeight="1">
      <c r="A138" s="16"/>
      <c r="B138" s="165"/>
      <c r="C138" s="165"/>
      <c r="D138" s="165"/>
      <c r="E138" s="165"/>
      <c r="F138" s="165"/>
      <c r="G138" s="172"/>
      <c r="H138" s="153"/>
      <c r="I138" s="16"/>
      <c r="J138" s="16"/>
    </row>
    <row r="139" spans="1:10" ht="12.95" customHeight="1">
      <c r="A139" s="16"/>
      <c r="B139" s="165"/>
      <c r="C139" s="165"/>
      <c r="D139" s="165"/>
      <c r="E139" s="165"/>
      <c r="F139" s="165"/>
      <c r="G139" s="172"/>
      <c r="H139" s="153"/>
      <c r="I139" s="16"/>
      <c r="J139" s="16"/>
    </row>
    <row r="140" spans="1:10" ht="12.95" customHeight="1">
      <c r="A140" s="16"/>
      <c r="B140" s="165"/>
      <c r="C140" s="165"/>
      <c r="D140" s="165"/>
      <c r="E140" s="165"/>
      <c r="F140" s="165"/>
      <c r="G140" s="172"/>
      <c r="H140" s="153"/>
      <c r="I140" s="16"/>
      <c r="J140" s="16"/>
    </row>
    <row r="141" spans="1:10" ht="12.95" customHeight="1">
      <c r="A141" s="16"/>
      <c r="B141" s="165"/>
      <c r="C141" s="165"/>
      <c r="D141" s="165"/>
      <c r="E141" s="165"/>
      <c r="F141" s="165"/>
      <c r="G141" s="172"/>
      <c r="H141" s="153"/>
      <c r="I141" s="16"/>
      <c r="J141" s="16"/>
    </row>
    <row r="142" spans="1:10" ht="12.95" customHeight="1">
      <c r="A142" s="16"/>
      <c r="B142" s="165"/>
      <c r="C142" s="165"/>
      <c r="D142" s="165"/>
      <c r="E142" s="165"/>
      <c r="F142" s="165"/>
      <c r="G142" s="172"/>
      <c r="H142" s="153"/>
      <c r="I142" s="16"/>
      <c r="J142" s="16"/>
    </row>
    <row r="143" spans="1:10" ht="12.95" customHeight="1">
      <c r="A143" s="16"/>
      <c r="B143" s="165"/>
      <c r="C143" s="165"/>
      <c r="D143" s="165"/>
      <c r="E143" s="165"/>
      <c r="F143" s="165"/>
      <c r="G143" s="172"/>
      <c r="H143" s="16"/>
      <c r="I143" s="16"/>
      <c r="J143" s="152"/>
    </row>
    <row r="144" spans="1:10" ht="12.75" customHeight="1">
      <c r="A144" s="173" t="s">
        <v>247</v>
      </c>
      <c r="G144" s="172"/>
      <c r="I144" s="16"/>
      <c r="J144" s="16"/>
    </row>
    <row r="145" spans="1:10" ht="12.75" customHeight="1">
      <c r="A145" s="59" t="s">
        <v>747</v>
      </c>
      <c r="B145" s="59"/>
      <c r="C145" s="19"/>
      <c r="D145" s="19"/>
      <c r="F145" s="19"/>
      <c r="G145" s="60" t="s">
        <v>746</v>
      </c>
      <c r="H145" s="16"/>
      <c r="I145" s="16"/>
      <c r="J145" s="16"/>
    </row>
    <row r="146" spans="1:10" ht="12.75" customHeight="1">
      <c r="A146" s="470"/>
      <c r="B146" s="470"/>
      <c r="C146" s="470"/>
      <c r="D146" s="470"/>
      <c r="E146" s="470"/>
      <c r="F146" s="470"/>
      <c r="G146" s="470"/>
      <c r="H146" s="16"/>
      <c r="I146" s="16"/>
      <c r="J146" s="16"/>
    </row>
    <row r="147" spans="1:10" ht="12.75" customHeight="1">
      <c r="H147" s="16"/>
      <c r="I147" s="16"/>
      <c r="J147" s="152"/>
    </row>
    <row r="148" spans="1:10" ht="12.75" customHeight="1">
      <c r="H148" s="174"/>
      <c r="I148" s="16"/>
      <c r="J148" s="16"/>
    </row>
    <row r="149" spans="1:10">
      <c r="H149" s="16"/>
      <c r="I149" s="16"/>
      <c r="J149" s="16"/>
    </row>
    <row r="150" spans="1:10">
      <c r="H150" s="16"/>
      <c r="I150" s="16"/>
      <c r="J150" s="16"/>
    </row>
    <row r="151" spans="1:10">
      <c r="H151" s="16"/>
      <c r="I151" s="16"/>
      <c r="J151" s="16"/>
    </row>
    <row r="152" spans="1:10">
      <c r="H152" s="16"/>
      <c r="I152" s="16"/>
      <c r="J152" s="152"/>
    </row>
    <row r="153" spans="1:10">
      <c r="H153" s="16"/>
      <c r="I153" s="16"/>
      <c r="J153" s="16"/>
    </row>
    <row r="154" spans="1:10">
      <c r="H154" s="16"/>
      <c r="I154" s="16"/>
      <c r="J154" s="16"/>
    </row>
    <row r="155" spans="1:10">
      <c r="H155" s="16"/>
      <c r="I155" s="16"/>
      <c r="J155" s="16"/>
    </row>
    <row r="156" spans="1:10">
      <c r="H156" s="16"/>
      <c r="I156" s="16"/>
      <c r="J156" s="16"/>
    </row>
    <row r="157" spans="1:10">
      <c r="H157" s="16"/>
      <c r="I157" s="16"/>
      <c r="J157" s="16"/>
    </row>
    <row r="158" spans="1:10">
      <c r="H158" s="16"/>
      <c r="I158" s="16"/>
      <c r="J158" s="16"/>
    </row>
    <row r="159" spans="1:10">
      <c r="H159" s="16"/>
      <c r="I159" s="16"/>
      <c r="J159" s="16"/>
    </row>
    <row r="160" spans="1:10">
      <c r="H160" s="16"/>
      <c r="J160" s="16"/>
    </row>
    <row r="161" spans="8:10">
      <c r="H161" s="16"/>
      <c r="I161" s="16"/>
      <c r="J161" s="16"/>
    </row>
    <row r="162" spans="8:10">
      <c r="H162" s="16"/>
      <c r="J162" s="16"/>
    </row>
    <row r="163" spans="8:10">
      <c r="H163" s="16"/>
      <c r="J163" s="16"/>
    </row>
    <row r="164" spans="8:10">
      <c r="H164" s="16"/>
      <c r="J164" s="16"/>
    </row>
    <row r="165" spans="8:10">
      <c r="H165" s="176"/>
      <c r="J165" s="16"/>
    </row>
    <row r="166" spans="8:10">
      <c r="J166" s="16"/>
    </row>
    <row r="167" spans="8:10">
      <c r="J167" s="16"/>
    </row>
    <row r="168" spans="8:10">
      <c r="J168" s="16"/>
    </row>
    <row r="169" spans="8:10">
      <c r="J169" s="16"/>
    </row>
    <row r="170" spans="8:10">
      <c r="J170" s="16"/>
    </row>
    <row r="171" spans="8:10">
      <c r="J171" s="16"/>
    </row>
    <row r="172" spans="8:10">
      <c r="J172" s="16"/>
    </row>
    <row r="173" spans="8:10">
      <c r="J173" s="16"/>
    </row>
    <row r="174" spans="8:10">
      <c r="J174" s="16"/>
    </row>
    <row r="175" spans="8:10">
      <c r="J175" s="16"/>
    </row>
    <row r="176" spans="8:10">
      <c r="J176" s="16"/>
    </row>
    <row r="178" spans="10:10">
      <c r="J178" s="16"/>
    </row>
  </sheetData>
  <mergeCells count="8">
    <mergeCell ref="F4:G4"/>
    <mergeCell ref="F3:G3"/>
    <mergeCell ref="A146:G146"/>
    <mergeCell ref="A73:G73"/>
    <mergeCell ref="E78:G78"/>
    <mergeCell ref="F77:G77"/>
    <mergeCell ref="F76:G76"/>
    <mergeCell ref="E5:G5"/>
  </mergeCells>
  <phoneticPr fontId="5" type="noConversion"/>
  <pageMargins left="0.78740157480314965" right="0.78740157480314965" top="1.1811023622047245" bottom="0.78740157480314965" header="0.51181102362204722" footer="0.51181102362204722"/>
  <pageSetup paperSize="9" scale="68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 codeName="ورقة9"/>
  <dimension ref="A1:G182"/>
  <sheetViews>
    <sheetView showGridLines="0" topLeftCell="A50" workbookViewId="0">
      <selection activeCell="F44" sqref="F44"/>
    </sheetView>
  </sheetViews>
  <sheetFormatPr baseColWidth="10" defaultColWidth="12.5703125" defaultRowHeight="12.75"/>
  <cols>
    <col min="1" max="1" width="24" style="129" customWidth="1"/>
    <col min="2" max="3" width="12.7109375" style="127" customWidth="1"/>
    <col min="4" max="4" width="11.28515625" style="127" customWidth="1"/>
    <col min="5" max="5" width="9.7109375" style="127" customWidth="1"/>
    <col min="6" max="6" width="10.7109375" style="127" customWidth="1"/>
    <col min="7" max="7" width="25.42578125" style="127" customWidth="1"/>
    <col min="8" max="8" width="8.7109375" style="129" customWidth="1"/>
    <col min="9" max="16384" width="12.5703125" style="129"/>
  </cols>
  <sheetData>
    <row r="1" spans="1:7" ht="24.75" customHeight="1">
      <c r="A1" s="126" t="s">
        <v>73</v>
      </c>
      <c r="G1" s="128" t="s">
        <v>145</v>
      </c>
    </row>
    <row r="2" spans="1:7" ht="18.95" customHeight="1">
      <c r="A2" s="131" t="s">
        <v>74</v>
      </c>
      <c r="G2" s="132"/>
    </row>
    <row r="3" spans="1:7" ht="18.95" customHeight="1">
      <c r="A3" s="181" t="s">
        <v>470</v>
      </c>
      <c r="D3" s="134"/>
      <c r="E3" s="457" t="s">
        <v>469</v>
      </c>
      <c r="F3" s="457"/>
      <c r="G3" s="457"/>
    </row>
    <row r="4" spans="1:7" ht="18.95" customHeight="1">
      <c r="A4" s="133" t="s">
        <v>263</v>
      </c>
      <c r="F4" s="466" t="s">
        <v>264</v>
      </c>
      <c r="G4" s="466"/>
    </row>
    <row r="5" spans="1:7" ht="18.95" customHeight="1">
      <c r="A5" s="133" t="s">
        <v>262</v>
      </c>
      <c r="E5" s="466" t="s">
        <v>250</v>
      </c>
      <c r="F5" s="466"/>
      <c r="G5" s="466"/>
    </row>
    <row r="6" spans="1:7" ht="18.95" customHeight="1">
      <c r="A6" s="133"/>
      <c r="G6" s="421"/>
    </row>
    <row r="7" spans="1:7" ht="13.5" customHeight="1">
      <c r="A7" s="137" t="s">
        <v>777</v>
      </c>
      <c r="B7" s="138" t="s">
        <v>285</v>
      </c>
      <c r="C7" s="138" t="s">
        <v>150</v>
      </c>
      <c r="D7" s="139" t="s">
        <v>282</v>
      </c>
      <c r="E7" s="138" t="s">
        <v>151</v>
      </c>
      <c r="F7" s="138" t="s">
        <v>0</v>
      </c>
      <c r="G7" s="140" t="s">
        <v>775</v>
      </c>
    </row>
    <row r="8" spans="1:7" s="16" customFormat="1" ht="13.5" customHeight="1">
      <c r="B8" s="138" t="s">
        <v>286</v>
      </c>
      <c r="D8" s="139" t="s">
        <v>152</v>
      </c>
      <c r="F8" s="141" t="s">
        <v>146</v>
      </c>
    </row>
    <row r="9" spans="1:7" ht="13.5" customHeight="1">
      <c r="A9" s="144"/>
      <c r="B9" s="145" t="s">
        <v>135</v>
      </c>
      <c r="C9" s="146" t="s">
        <v>136</v>
      </c>
      <c r="D9" s="145" t="s">
        <v>137</v>
      </c>
      <c r="E9" s="146" t="s">
        <v>134</v>
      </c>
      <c r="F9" s="146" t="s">
        <v>75</v>
      </c>
      <c r="G9" s="147"/>
    </row>
    <row r="10" spans="1:7" ht="13.5" customHeight="1">
      <c r="B10" s="146" t="s">
        <v>138</v>
      </c>
      <c r="C10" s="146"/>
      <c r="D10" s="146" t="s">
        <v>139</v>
      </c>
      <c r="E10" s="146"/>
      <c r="F10" s="147" t="s">
        <v>76</v>
      </c>
      <c r="G10" s="147"/>
    </row>
    <row r="11" spans="1:7" ht="8.1" customHeight="1"/>
    <row r="12" spans="1:7" s="152" customFormat="1" ht="14.45" customHeight="1">
      <c r="A12" s="149" t="s">
        <v>55</v>
      </c>
      <c r="B12" s="384">
        <f t="shared" ref="B12:F12" si="0">SUM(B13:B19)</f>
        <v>4313</v>
      </c>
      <c r="C12" s="384">
        <f t="shared" si="0"/>
        <v>537</v>
      </c>
      <c r="D12" s="384">
        <f t="shared" si="0"/>
        <v>1980</v>
      </c>
      <c r="E12" s="384">
        <f t="shared" si="0"/>
        <v>34341</v>
      </c>
      <c r="F12" s="384">
        <f t="shared" si="0"/>
        <v>43696</v>
      </c>
      <c r="G12" s="151" t="s">
        <v>425</v>
      </c>
    </row>
    <row r="13" spans="1:7" s="16" customFormat="1" ht="14.45" customHeight="1">
      <c r="A13" s="155" t="s">
        <v>2</v>
      </c>
      <c r="B13" s="383">
        <v>1804</v>
      </c>
      <c r="C13" s="394">
        <v>0</v>
      </c>
      <c r="D13" s="383">
        <v>465</v>
      </c>
      <c r="E13" s="383">
        <v>8550</v>
      </c>
      <c r="F13" s="383">
        <v>11081</v>
      </c>
      <c r="G13" s="156" t="s">
        <v>78</v>
      </c>
    </row>
    <row r="14" spans="1:7" s="152" customFormat="1" ht="14.45" customHeight="1">
      <c r="A14" s="158" t="s">
        <v>1</v>
      </c>
      <c r="B14" s="383">
        <v>948</v>
      </c>
      <c r="C14" s="394">
        <v>0</v>
      </c>
      <c r="D14" s="383">
        <v>1027</v>
      </c>
      <c r="E14" s="383">
        <v>13726</v>
      </c>
      <c r="F14" s="383">
        <v>16037</v>
      </c>
      <c r="G14" s="159" t="s">
        <v>79</v>
      </c>
    </row>
    <row r="15" spans="1:7" s="16" customFormat="1" ht="14.45" customHeight="1">
      <c r="A15" s="158" t="s">
        <v>3</v>
      </c>
      <c r="B15" s="383">
        <v>366</v>
      </c>
      <c r="C15" s="383">
        <v>28</v>
      </c>
      <c r="D15" s="383">
        <v>220</v>
      </c>
      <c r="E15" s="383">
        <v>5526</v>
      </c>
      <c r="F15" s="383">
        <v>7708</v>
      </c>
      <c r="G15" s="160" t="s">
        <v>80</v>
      </c>
    </row>
    <row r="16" spans="1:7" s="152" customFormat="1" ht="14.45" customHeight="1">
      <c r="A16" s="155" t="s">
        <v>4</v>
      </c>
      <c r="B16" s="383">
        <v>493</v>
      </c>
      <c r="C16" s="383">
        <v>335</v>
      </c>
      <c r="D16" s="383">
        <v>63</v>
      </c>
      <c r="E16" s="383">
        <v>2668</v>
      </c>
      <c r="F16" s="383">
        <v>3637</v>
      </c>
      <c r="G16" s="156" t="s">
        <v>81</v>
      </c>
    </row>
    <row r="17" spans="1:7" s="16" customFormat="1" ht="14.45" customHeight="1">
      <c r="A17" s="158" t="s">
        <v>5</v>
      </c>
      <c r="B17" s="383">
        <v>19</v>
      </c>
      <c r="C17" s="383">
        <v>96</v>
      </c>
      <c r="D17" s="383">
        <v>18</v>
      </c>
      <c r="E17" s="383">
        <v>413</v>
      </c>
      <c r="F17" s="383">
        <v>570</v>
      </c>
      <c r="G17" s="160" t="s">
        <v>82</v>
      </c>
    </row>
    <row r="18" spans="1:7" s="16" customFormat="1" ht="14.45" customHeight="1">
      <c r="A18" s="158" t="s">
        <v>6</v>
      </c>
      <c r="B18" s="383">
        <v>143</v>
      </c>
      <c r="C18" s="394">
        <v>0</v>
      </c>
      <c r="D18" s="383">
        <v>95</v>
      </c>
      <c r="E18" s="383">
        <v>1659</v>
      </c>
      <c r="F18" s="383">
        <v>2025</v>
      </c>
      <c r="G18" s="160" t="s">
        <v>471</v>
      </c>
    </row>
    <row r="19" spans="1:7" s="16" customFormat="1" ht="14.45" customHeight="1">
      <c r="A19" s="158" t="s">
        <v>7</v>
      </c>
      <c r="B19" s="383">
        <v>540</v>
      </c>
      <c r="C19" s="383">
        <v>78</v>
      </c>
      <c r="D19" s="383">
        <v>92</v>
      </c>
      <c r="E19" s="383">
        <v>1799</v>
      </c>
      <c r="F19" s="383">
        <v>2638</v>
      </c>
      <c r="G19" s="160" t="s">
        <v>83</v>
      </c>
    </row>
    <row r="20" spans="1:7" s="16" customFormat="1" ht="14.45" customHeight="1">
      <c r="A20" s="149" t="s">
        <v>494</v>
      </c>
      <c r="B20" s="384">
        <f t="shared" ref="B20:F20" si="1">B21</f>
        <v>209</v>
      </c>
      <c r="C20" s="384">
        <f t="shared" si="1"/>
        <v>88</v>
      </c>
      <c r="D20" s="384">
        <f t="shared" si="1"/>
        <v>80</v>
      </c>
      <c r="E20" s="384">
        <f t="shared" si="1"/>
        <v>4216</v>
      </c>
      <c r="F20" s="384">
        <f t="shared" si="1"/>
        <v>4723</v>
      </c>
      <c r="G20" s="161" t="s">
        <v>426</v>
      </c>
    </row>
    <row r="21" spans="1:7" s="152" customFormat="1" ht="14.45" customHeight="1">
      <c r="A21" s="158" t="s">
        <v>484</v>
      </c>
      <c r="B21" s="383">
        <v>209</v>
      </c>
      <c r="C21" s="383">
        <v>88</v>
      </c>
      <c r="D21" s="383">
        <v>80</v>
      </c>
      <c r="E21" s="383">
        <v>4216</v>
      </c>
      <c r="F21" s="383">
        <v>4723</v>
      </c>
      <c r="G21" s="160" t="s">
        <v>84</v>
      </c>
    </row>
    <row r="22" spans="1:7" s="16" customFormat="1" ht="14.45" customHeight="1">
      <c r="A22" s="149" t="s">
        <v>207</v>
      </c>
      <c r="B22" s="384">
        <f t="shared" ref="B22:F22" si="2">SUM(B23:B26)</f>
        <v>2550</v>
      </c>
      <c r="C22" s="384">
        <f t="shared" si="2"/>
        <v>2149</v>
      </c>
      <c r="D22" s="384">
        <f t="shared" si="2"/>
        <v>891</v>
      </c>
      <c r="E22" s="384">
        <f t="shared" si="2"/>
        <v>27564</v>
      </c>
      <c r="F22" s="384">
        <f t="shared" si="2"/>
        <v>37874</v>
      </c>
      <c r="G22" s="161" t="s">
        <v>427</v>
      </c>
    </row>
    <row r="23" spans="1:7" s="16" customFormat="1" ht="14.45" customHeight="1">
      <c r="A23" s="158" t="s">
        <v>8</v>
      </c>
      <c r="B23" s="383">
        <v>211</v>
      </c>
      <c r="C23" s="394">
        <v>0</v>
      </c>
      <c r="D23" s="383">
        <v>119</v>
      </c>
      <c r="E23" s="383">
        <v>3222</v>
      </c>
      <c r="F23" s="383">
        <v>3616</v>
      </c>
      <c r="G23" s="160" t="s">
        <v>85</v>
      </c>
    </row>
    <row r="24" spans="1:7" s="16" customFormat="1" ht="14.45" customHeight="1">
      <c r="A24" s="155" t="s">
        <v>9</v>
      </c>
      <c r="B24" s="383">
        <v>1055</v>
      </c>
      <c r="C24" s="383">
        <v>1431</v>
      </c>
      <c r="D24" s="383">
        <v>383</v>
      </c>
      <c r="E24" s="383">
        <v>12253</v>
      </c>
      <c r="F24" s="383">
        <v>17591</v>
      </c>
      <c r="G24" s="159" t="s">
        <v>86</v>
      </c>
    </row>
    <row r="25" spans="1:7" s="16" customFormat="1" ht="14.45" customHeight="1">
      <c r="A25" s="155" t="s">
        <v>10</v>
      </c>
      <c r="B25" s="383">
        <v>889</v>
      </c>
      <c r="C25" s="383">
        <v>574</v>
      </c>
      <c r="D25" s="383">
        <v>351</v>
      </c>
      <c r="E25" s="383">
        <v>9818</v>
      </c>
      <c r="F25" s="383">
        <v>13340</v>
      </c>
      <c r="G25" s="160" t="s">
        <v>87</v>
      </c>
    </row>
    <row r="26" spans="1:7" s="16" customFormat="1" ht="14.45" customHeight="1">
      <c r="A26" s="158" t="s">
        <v>346</v>
      </c>
      <c r="B26" s="383">
        <v>395</v>
      </c>
      <c r="C26" s="383">
        <v>144</v>
      </c>
      <c r="D26" s="383">
        <v>38</v>
      </c>
      <c r="E26" s="383">
        <v>2271</v>
      </c>
      <c r="F26" s="383">
        <v>3327</v>
      </c>
      <c r="G26" s="160" t="s">
        <v>347</v>
      </c>
    </row>
    <row r="27" spans="1:7" s="16" customFormat="1" ht="14.45" customHeight="1">
      <c r="A27" s="149" t="s">
        <v>56</v>
      </c>
      <c r="B27" s="6">
        <f>SUM(B28:B30)</f>
        <v>7961</v>
      </c>
      <c r="C27" s="6">
        <f>SUM(C28:C30)</f>
        <v>8820</v>
      </c>
      <c r="D27" s="6">
        <f>SUM(D28:D30)</f>
        <v>3234</v>
      </c>
      <c r="E27" s="6">
        <f>SUM(E28:E30)</f>
        <v>77832</v>
      </c>
      <c r="F27" s="6">
        <f>SUM(F28:F30)</f>
        <v>105310</v>
      </c>
      <c r="G27" s="161" t="s">
        <v>428</v>
      </c>
    </row>
    <row r="28" spans="1:7" s="16" customFormat="1" ht="15" customHeight="1">
      <c r="A28" s="155" t="s">
        <v>508</v>
      </c>
      <c r="B28" s="383">
        <v>699</v>
      </c>
      <c r="C28" s="383">
        <v>1871</v>
      </c>
      <c r="D28" s="383">
        <v>187</v>
      </c>
      <c r="E28" s="383">
        <v>8771</v>
      </c>
      <c r="F28" s="383">
        <v>12780</v>
      </c>
      <c r="G28" s="160" t="s">
        <v>88</v>
      </c>
    </row>
    <row r="29" spans="1:7" s="152" customFormat="1" ht="14.45" customHeight="1">
      <c r="A29" s="158" t="s">
        <v>153</v>
      </c>
      <c r="B29" s="383">
        <v>6883</v>
      </c>
      <c r="C29" s="383">
        <v>6493</v>
      </c>
      <c r="D29" s="383">
        <v>2893</v>
      </c>
      <c r="E29" s="383">
        <v>64579</v>
      </c>
      <c r="F29" s="383">
        <v>87054</v>
      </c>
      <c r="G29" s="160" t="s">
        <v>160</v>
      </c>
    </row>
    <row r="30" spans="1:7" s="16" customFormat="1" ht="14.45" customHeight="1">
      <c r="A30" s="155" t="s">
        <v>481</v>
      </c>
      <c r="B30" s="383">
        <v>379</v>
      </c>
      <c r="C30" s="383">
        <v>456</v>
      </c>
      <c r="D30" s="383">
        <v>154</v>
      </c>
      <c r="E30" s="383">
        <v>4482</v>
      </c>
      <c r="F30" s="383">
        <v>5476</v>
      </c>
      <c r="G30" s="160" t="s">
        <v>507</v>
      </c>
    </row>
    <row r="31" spans="1:7" s="152" customFormat="1" ht="14.45" customHeight="1">
      <c r="A31" s="149" t="s">
        <v>57</v>
      </c>
      <c r="B31" s="384">
        <f t="shared" ref="B31:F31" si="3">SUM(B32:B33)</f>
        <v>3333</v>
      </c>
      <c r="C31" s="384">
        <f t="shared" si="3"/>
        <v>515</v>
      </c>
      <c r="D31" s="384">
        <f t="shared" si="3"/>
        <v>671</v>
      </c>
      <c r="E31" s="384">
        <f t="shared" si="3"/>
        <v>21006</v>
      </c>
      <c r="F31" s="384">
        <f t="shared" si="3"/>
        <v>27524</v>
      </c>
      <c r="G31" s="161" t="s">
        <v>429</v>
      </c>
    </row>
    <row r="32" spans="1:7" s="16" customFormat="1" ht="14.45" customHeight="1">
      <c r="A32" s="158" t="s">
        <v>11</v>
      </c>
      <c r="B32" s="383">
        <v>2819</v>
      </c>
      <c r="C32" s="394">
        <v>0</v>
      </c>
      <c r="D32" s="383">
        <v>492</v>
      </c>
      <c r="E32" s="383">
        <v>16255</v>
      </c>
      <c r="F32" s="383">
        <v>20844</v>
      </c>
      <c r="G32" s="160" t="s">
        <v>89</v>
      </c>
    </row>
    <row r="33" spans="1:7" s="16" customFormat="1" ht="14.45" customHeight="1">
      <c r="A33" s="158" t="s">
        <v>12</v>
      </c>
      <c r="B33" s="383">
        <v>514</v>
      </c>
      <c r="C33" s="383">
        <v>515</v>
      </c>
      <c r="D33" s="383">
        <v>179</v>
      </c>
      <c r="E33" s="383">
        <v>4751</v>
      </c>
      <c r="F33" s="383">
        <v>6680</v>
      </c>
      <c r="G33" s="159" t="s">
        <v>90</v>
      </c>
    </row>
    <row r="34" spans="1:7" s="16" customFormat="1" ht="14.45" customHeight="1">
      <c r="A34" s="149" t="s">
        <v>58</v>
      </c>
      <c r="B34" s="384">
        <f t="shared" ref="B34:F34" si="4">B35</f>
        <v>275</v>
      </c>
      <c r="C34" s="384">
        <f t="shared" si="4"/>
        <v>397</v>
      </c>
      <c r="D34" s="384">
        <f t="shared" si="4"/>
        <v>66</v>
      </c>
      <c r="E34" s="384">
        <f t="shared" si="4"/>
        <v>2704</v>
      </c>
      <c r="F34" s="384">
        <f t="shared" si="4"/>
        <v>3538</v>
      </c>
      <c r="G34" s="161" t="s">
        <v>430</v>
      </c>
    </row>
    <row r="35" spans="1:7" s="16" customFormat="1" ht="14.45" customHeight="1">
      <c r="A35" s="158" t="s">
        <v>13</v>
      </c>
      <c r="B35" s="383">
        <v>275</v>
      </c>
      <c r="C35" s="383">
        <v>397</v>
      </c>
      <c r="D35" s="383">
        <v>66</v>
      </c>
      <c r="E35" s="383">
        <v>2704</v>
      </c>
      <c r="F35" s="383">
        <v>3538</v>
      </c>
      <c r="G35" s="160" t="s">
        <v>91</v>
      </c>
    </row>
    <row r="36" spans="1:7" s="16" customFormat="1" ht="14.45" customHeight="1">
      <c r="A36" s="162" t="s">
        <v>253</v>
      </c>
      <c r="B36" s="384">
        <f t="shared" ref="B36:F36" si="5">SUM(B37:B40)</f>
        <v>3968</v>
      </c>
      <c r="C36" s="384">
        <f t="shared" si="5"/>
        <v>302</v>
      </c>
      <c r="D36" s="384">
        <f t="shared" si="5"/>
        <v>1758</v>
      </c>
      <c r="E36" s="384">
        <f t="shared" si="5"/>
        <v>35957</v>
      </c>
      <c r="F36" s="384">
        <f t="shared" si="5"/>
        <v>42456</v>
      </c>
      <c r="G36" s="151" t="s">
        <v>431</v>
      </c>
    </row>
    <row r="37" spans="1:7" s="16" customFormat="1" ht="14.45" customHeight="1">
      <c r="A37" s="155" t="s">
        <v>14</v>
      </c>
      <c r="B37" s="383">
        <v>413</v>
      </c>
      <c r="C37" s="394">
        <v>0</v>
      </c>
      <c r="D37" s="383">
        <v>145</v>
      </c>
      <c r="E37" s="383">
        <v>5496</v>
      </c>
      <c r="F37" s="383">
        <v>6077</v>
      </c>
      <c r="G37" s="160" t="s">
        <v>92</v>
      </c>
    </row>
    <row r="38" spans="1:7" s="152" customFormat="1" ht="14.45" customHeight="1">
      <c r="A38" s="158" t="s">
        <v>15</v>
      </c>
      <c r="B38" s="383">
        <v>362</v>
      </c>
      <c r="C38" s="383">
        <v>201</v>
      </c>
      <c r="D38" s="383">
        <v>202</v>
      </c>
      <c r="E38" s="383">
        <v>3341</v>
      </c>
      <c r="F38" s="383">
        <v>4173</v>
      </c>
      <c r="G38" s="160" t="s">
        <v>93</v>
      </c>
    </row>
    <row r="39" spans="1:7" s="16" customFormat="1" ht="14.45" customHeight="1">
      <c r="A39" s="155" t="s">
        <v>16</v>
      </c>
      <c r="B39" s="383">
        <v>3065</v>
      </c>
      <c r="C39" s="394">
        <v>0</v>
      </c>
      <c r="D39" s="383">
        <v>1312</v>
      </c>
      <c r="E39" s="383">
        <v>25282</v>
      </c>
      <c r="F39" s="383">
        <v>30020</v>
      </c>
      <c r="G39" s="156" t="s">
        <v>94</v>
      </c>
    </row>
    <row r="40" spans="1:7" s="16" customFormat="1" ht="14.45" customHeight="1">
      <c r="A40" s="155" t="s">
        <v>760</v>
      </c>
      <c r="B40" s="383">
        <v>128</v>
      </c>
      <c r="C40" s="383">
        <v>101</v>
      </c>
      <c r="D40" s="383">
        <v>99</v>
      </c>
      <c r="E40" s="383">
        <v>1838</v>
      </c>
      <c r="F40" s="383">
        <v>2186</v>
      </c>
      <c r="G40" s="156" t="s">
        <v>369</v>
      </c>
    </row>
    <row r="41" spans="1:7" s="16" customFormat="1" ht="14.45" customHeight="1">
      <c r="A41" s="149" t="s">
        <v>59</v>
      </c>
      <c r="B41" s="384">
        <f t="shared" ref="B41:F41" si="6">SUM(B42:B46)</f>
        <v>2442</v>
      </c>
      <c r="C41" s="394">
        <f t="shared" si="6"/>
        <v>3419</v>
      </c>
      <c r="D41" s="384">
        <f t="shared" si="6"/>
        <v>635</v>
      </c>
      <c r="E41" s="384">
        <f t="shared" si="6"/>
        <v>28029</v>
      </c>
      <c r="F41" s="384">
        <f t="shared" si="6"/>
        <v>45837</v>
      </c>
      <c r="G41" s="161" t="s">
        <v>432</v>
      </c>
    </row>
    <row r="42" spans="1:7" s="16" customFormat="1" ht="14.45" customHeight="1">
      <c r="A42" s="158" t="s">
        <v>17</v>
      </c>
      <c r="B42" s="383">
        <v>1070</v>
      </c>
      <c r="C42" s="383">
        <v>1626</v>
      </c>
      <c r="D42" s="383">
        <v>250</v>
      </c>
      <c r="E42" s="383">
        <v>10934</v>
      </c>
      <c r="F42" s="383">
        <v>14583</v>
      </c>
      <c r="G42" s="160" t="s">
        <v>95</v>
      </c>
    </row>
    <row r="43" spans="1:7" s="16" customFormat="1" ht="14.45" customHeight="1">
      <c r="A43" s="155" t="s">
        <v>18</v>
      </c>
      <c r="B43" s="383">
        <v>379</v>
      </c>
      <c r="C43" s="394">
        <v>0</v>
      </c>
      <c r="D43" s="383">
        <v>130</v>
      </c>
      <c r="E43" s="383">
        <v>4884</v>
      </c>
      <c r="F43" s="383">
        <v>5694</v>
      </c>
      <c r="G43" s="160" t="s">
        <v>96</v>
      </c>
    </row>
    <row r="44" spans="1:7" s="16" customFormat="1" ht="14.45" customHeight="1">
      <c r="A44" s="155" t="s">
        <v>19</v>
      </c>
      <c r="B44" s="383">
        <v>518</v>
      </c>
      <c r="C44" s="383">
        <v>539</v>
      </c>
      <c r="D44" s="383">
        <v>99</v>
      </c>
      <c r="E44" s="383">
        <v>6604</v>
      </c>
      <c r="F44" s="383">
        <v>8114</v>
      </c>
      <c r="G44" s="156" t="s">
        <v>97</v>
      </c>
    </row>
    <row r="45" spans="1:7" s="152" customFormat="1" ht="14.45" customHeight="1">
      <c r="A45" s="155" t="s">
        <v>20</v>
      </c>
      <c r="B45" s="383">
        <v>333</v>
      </c>
      <c r="C45" s="383">
        <v>1054</v>
      </c>
      <c r="D45" s="383">
        <v>95</v>
      </c>
      <c r="E45" s="383">
        <v>3488</v>
      </c>
      <c r="F45" s="383">
        <v>6442</v>
      </c>
      <c r="G45" s="160" t="s">
        <v>98</v>
      </c>
    </row>
    <row r="46" spans="1:7" s="16" customFormat="1" ht="14.45" customHeight="1">
      <c r="A46" s="155" t="s">
        <v>495</v>
      </c>
      <c r="B46" s="383">
        <v>142</v>
      </c>
      <c r="C46" s="383">
        <v>200</v>
      </c>
      <c r="D46" s="383">
        <v>61</v>
      </c>
      <c r="E46" s="383">
        <v>2119</v>
      </c>
      <c r="F46" s="383">
        <v>11004</v>
      </c>
      <c r="G46" s="160" t="s">
        <v>99</v>
      </c>
    </row>
    <row r="47" spans="1:7" s="16" customFormat="1" ht="14.45" customHeight="1">
      <c r="A47" s="149" t="s">
        <v>60</v>
      </c>
      <c r="B47" s="384">
        <f t="shared" ref="B47:F47" si="7">SUM(B48:B50)</f>
        <v>1316</v>
      </c>
      <c r="C47" s="384">
        <f t="shared" si="7"/>
        <v>583</v>
      </c>
      <c r="D47" s="384">
        <f t="shared" si="7"/>
        <v>377</v>
      </c>
      <c r="E47" s="384">
        <f t="shared" si="7"/>
        <v>9870</v>
      </c>
      <c r="F47" s="384">
        <f t="shared" si="7"/>
        <v>13085</v>
      </c>
      <c r="G47" s="161" t="s">
        <v>433</v>
      </c>
    </row>
    <row r="48" spans="1:7" s="16" customFormat="1" ht="14.45" customHeight="1">
      <c r="A48" s="158" t="s">
        <v>21</v>
      </c>
      <c r="B48" s="383">
        <v>570</v>
      </c>
      <c r="C48" s="383">
        <v>443</v>
      </c>
      <c r="D48" s="383">
        <v>203</v>
      </c>
      <c r="E48" s="383">
        <v>6245</v>
      </c>
      <c r="F48" s="383">
        <v>7940</v>
      </c>
      <c r="G48" s="160" t="s">
        <v>100</v>
      </c>
    </row>
    <row r="49" spans="1:7" s="16" customFormat="1" ht="14.45" customHeight="1">
      <c r="A49" s="155" t="s">
        <v>22</v>
      </c>
      <c r="B49" s="383">
        <v>562</v>
      </c>
      <c r="C49" s="383">
        <v>100</v>
      </c>
      <c r="D49" s="383">
        <v>114</v>
      </c>
      <c r="E49" s="383">
        <v>2308</v>
      </c>
      <c r="F49" s="383">
        <v>3432</v>
      </c>
      <c r="G49" s="160" t="s">
        <v>101</v>
      </c>
    </row>
    <row r="50" spans="1:7" s="16" customFormat="1" ht="14.45" customHeight="1">
      <c r="A50" s="158" t="s">
        <v>361</v>
      </c>
      <c r="B50" s="383">
        <v>184</v>
      </c>
      <c r="C50" s="383">
        <v>40</v>
      </c>
      <c r="D50" s="383">
        <v>60</v>
      </c>
      <c r="E50" s="383">
        <v>1317</v>
      </c>
      <c r="F50" s="383">
        <v>1713</v>
      </c>
      <c r="G50" s="160" t="s">
        <v>360</v>
      </c>
    </row>
    <row r="51" spans="1:7" s="16" customFormat="1" ht="14.45" customHeight="1">
      <c r="A51" s="149" t="s">
        <v>61</v>
      </c>
      <c r="B51" s="384">
        <f t="shared" ref="B51:F51" si="8">SUM(B52:B54)</f>
        <v>988</v>
      </c>
      <c r="C51" s="384">
        <f t="shared" si="8"/>
        <v>2196</v>
      </c>
      <c r="D51" s="384">
        <f t="shared" si="8"/>
        <v>398</v>
      </c>
      <c r="E51" s="384">
        <f t="shared" si="8"/>
        <v>8570</v>
      </c>
      <c r="F51" s="384">
        <f t="shared" si="8"/>
        <v>12986</v>
      </c>
      <c r="G51" s="161" t="s">
        <v>434</v>
      </c>
    </row>
    <row r="52" spans="1:7" s="16" customFormat="1" ht="14.45" customHeight="1">
      <c r="A52" s="158" t="s">
        <v>23</v>
      </c>
      <c r="B52" s="383">
        <v>48</v>
      </c>
      <c r="C52" s="383">
        <v>68</v>
      </c>
      <c r="D52" s="383">
        <v>50</v>
      </c>
      <c r="E52" s="383">
        <v>640</v>
      </c>
      <c r="F52" s="383">
        <v>936</v>
      </c>
      <c r="G52" s="160" t="s">
        <v>102</v>
      </c>
    </row>
    <row r="53" spans="1:7" s="16" customFormat="1" ht="14.45" customHeight="1">
      <c r="A53" s="155" t="s">
        <v>24</v>
      </c>
      <c r="B53" s="383">
        <v>743</v>
      </c>
      <c r="C53" s="383">
        <v>1800</v>
      </c>
      <c r="D53" s="383">
        <v>216</v>
      </c>
      <c r="E53" s="383">
        <v>5563</v>
      </c>
      <c r="F53" s="383">
        <v>8997</v>
      </c>
      <c r="G53" s="156" t="s">
        <v>103</v>
      </c>
    </row>
    <row r="54" spans="1:7" s="16" customFormat="1" ht="14.45" customHeight="1">
      <c r="A54" s="155" t="s">
        <v>25</v>
      </c>
      <c r="B54" s="383">
        <v>197</v>
      </c>
      <c r="C54" s="383">
        <v>328</v>
      </c>
      <c r="D54" s="383">
        <v>132</v>
      </c>
      <c r="E54" s="383">
        <v>2367</v>
      </c>
      <c r="F54" s="383">
        <v>3053</v>
      </c>
      <c r="G54" s="160" t="s">
        <v>104</v>
      </c>
    </row>
    <row r="55" spans="1:7" s="16" customFormat="1" ht="15" customHeight="1">
      <c r="A55" s="149"/>
      <c r="B55" s="125"/>
      <c r="C55" s="125"/>
      <c r="D55" s="125"/>
      <c r="E55" s="125"/>
      <c r="F55" s="125"/>
      <c r="G55" s="164"/>
    </row>
    <row r="56" spans="1:7" s="16" customFormat="1" ht="15" customHeight="1">
      <c r="A56" s="149"/>
      <c r="B56" s="125"/>
      <c r="C56" s="125"/>
      <c r="D56" s="125"/>
      <c r="E56" s="125"/>
      <c r="F56" s="125"/>
      <c r="G56" s="164"/>
    </row>
    <row r="57" spans="1:7" s="16" customFormat="1" ht="15" customHeight="1">
      <c r="A57" s="149"/>
      <c r="B57" s="125"/>
      <c r="C57" s="125"/>
      <c r="D57" s="125"/>
      <c r="E57" s="125"/>
      <c r="F57" s="125"/>
      <c r="G57" s="164"/>
    </row>
    <row r="58" spans="1:7" s="16" customFormat="1" ht="15" customHeight="1">
      <c r="A58" s="149"/>
      <c r="B58" s="125"/>
      <c r="C58" s="125"/>
      <c r="D58" s="125"/>
      <c r="E58" s="125"/>
      <c r="F58" s="125"/>
      <c r="G58" s="164"/>
    </row>
    <row r="59" spans="1:7" s="16" customFormat="1" ht="15" customHeight="1">
      <c r="A59" s="149"/>
      <c r="B59" s="125"/>
      <c r="C59" s="125"/>
      <c r="D59" s="125"/>
      <c r="E59" s="125"/>
      <c r="F59" s="125"/>
      <c r="G59" s="164"/>
    </row>
    <row r="60" spans="1:7" s="16" customFormat="1" ht="15" customHeight="1">
      <c r="A60" s="149"/>
      <c r="B60" s="125"/>
      <c r="C60" s="125"/>
      <c r="D60" s="125"/>
      <c r="E60" s="125"/>
      <c r="F60" s="125"/>
      <c r="G60" s="164"/>
    </row>
    <row r="61" spans="1:7" s="16" customFormat="1" ht="12.75" customHeight="1">
      <c r="A61" s="149"/>
      <c r="B61" s="125"/>
      <c r="C61" s="125"/>
      <c r="D61" s="125"/>
      <c r="E61" s="125"/>
      <c r="F61" s="125"/>
      <c r="G61" s="164"/>
    </row>
    <row r="62" spans="1:7" s="16" customFormat="1" ht="12.75" customHeight="1">
      <c r="A62" s="149"/>
      <c r="B62" s="125"/>
      <c r="C62" s="125"/>
      <c r="D62" s="125"/>
      <c r="E62" s="125"/>
      <c r="F62" s="125"/>
      <c r="G62" s="164"/>
    </row>
    <row r="63" spans="1:7" s="16" customFormat="1" ht="12.75" customHeight="1">
      <c r="A63" s="149"/>
      <c r="B63" s="125"/>
      <c r="C63" s="125"/>
      <c r="D63" s="125"/>
      <c r="E63" s="125"/>
      <c r="F63" s="125"/>
      <c r="G63" s="164"/>
    </row>
    <row r="64" spans="1:7" s="16" customFormat="1" ht="12.75" customHeight="1">
      <c r="A64" s="149"/>
      <c r="B64" s="125"/>
      <c r="C64" s="125"/>
      <c r="D64" s="125"/>
      <c r="E64" s="125"/>
      <c r="F64" s="125"/>
      <c r="G64" s="164"/>
    </row>
    <row r="65" spans="1:7" s="16" customFormat="1" ht="12.75" customHeight="1">
      <c r="A65" s="149"/>
      <c r="B65" s="125"/>
      <c r="C65" s="125"/>
      <c r="D65" s="125"/>
      <c r="E65" s="125"/>
      <c r="F65" s="125"/>
      <c r="G65" s="164"/>
    </row>
    <row r="66" spans="1:7" s="16" customFormat="1" ht="12.75" customHeight="1">
      <c r="A66" s="469"/>
      <c r="B66" s="469"/>
      <c r="C66" s="469"/>
      <c r="D66" s="469"/>
      <c r="E66" s="469"/>
      <c r="F66" s="469"/>
      <c r="G66" s="469"/>
    </row>
    <row r="67" spans="1:7" ht="24.75" customHeight="1">
      <c r="A67" s="126" t="s">
        <v>73</v>
      </c>
      <c r="B67" s="165"/>
      <c r="C67" s="165"/>
      <c r="D67" s="165"/>
      <c r="E67" s="165"/>
      <c r="F67" s="165"/>
      <c r="G67" s="128" t="s">
        <v>145</v>
      </c>
    </row>
    <row r="68" spans="1:7" ht="18.95" customHeight="1">
      <c r="A68" s="131" t="s">
        <v>74</v>
      </c>
      <c r="B68" s="165"/>
      <c r="C68" s="165"/>
      <c r="D68" s="165"/>
      <c r="E68" s="165"/>
      <c r="F68" s="165"/>
      <c r="G68" s="129"/>
    </row>
    <row r="69" spans="1:7" ht="18.95" customHeight="1">
      <c r="A69" s="181" t="s">
        <v>470</v>
      </c>
      <c r="B69" s="165"/>
      <c r="C69" s="165"/>
      <c r="D69" s="166"/>
      <c r="E69" s="166"/>
      <c r="F69" s="457" t="s">
        <v>469</v>
      </c>
      <c r="G69" s="457"/>
    </row>
    <row r="70" spans="1:7" ht="18.95" customHeight="1">
      <c r="A70" s="133" t="s">
        <v>263</v>
      </c>
      <c r="B70" s="165"/>
      <c r="C70" s="165"/>
      <c r="D70" s="165"/>
      <c r="E70" s="165"/>
      <c r="F70" s="466" t="s">
        <v>264</v>
      </c>
      <c r="G70" s="466"/>
    </row>
    <row r="71" spans="1:7" ht="18.95" customHeight="1">
      <c r="A71" s="133" t="s">
        <v>414</v>
      </c>
      <c r="B71" s="165"/>
      <c r="C71" s="165"/>
      <c r="D71" s="165"/>
      <c r="E71" s="466" t="s">
        <v>415</v>
      </c>
      <c r="F71" s="466"/>
      <c r="G71" s="466"/>
    </row>
    <row r="72" spans="1:7" ht="18.95" customHeight="1">
      <c r="A72" s="133"/>
      <c r="B72" s="165"/>
      <c r="C72" s="165"/>
      <c r="D72" s="165"/>
      <c r="E72" s="165"/>
      <c r="F72" s="165"/>
      <c r="G72" s="421"/>
    </row>
    <row r="73" spans="1:7" ht="12.95" customHeight="1">
      <c r="A73" s="137" t="s">
        <v>777</v>
      </c>
      <c r="B73" s="138" t="s">
        <v>285</v>
      </c>
      <c r="C73" s="138" t="s">
        <v>150</v>
      </c>
      <c r="D73" s="139" t="s">
        <v>282</v>
      </c>
      <c r="E73" s="138" t="s">
        <v>151</v>
      </c>
      <c r="F73" s="138" t="s">
        <v>0</v>
      </c>
      <c r="G73" s="140" t="s">
        <v>775</v>
      </c>
    </row>
    <row r="74" spans="1:7" s="16" customFormat="1" ht="12.95" customHeight="1">
      <c r="B74" s="138" t="s">
        <v>286</v>
      </c>
      <c r="D74" s="139" t="s">
        <v>152</v>
      </c>
      <c r="F74" s="141" t="s">
        <v>146</v>
      </c>
    </row>
    <row r="75" spans="1:7" ht="12.95" customHeight="1">
      <c r="A75" s="144"/>
      <c r="B75" s="145" t="s">
        <v>135</v>
      </c>
      <c r="C75" s="146" t="s">
        <v>136</v>
      </c>
      <c r="D75" s="145" t="s">
        <v>137</v>
      </c>
      <c r="E75" s="146" t="s">
        <v>134</v>
      </c>
      <c r="F75" s="146" t="s">
        <v>75</v>
      </c>
      <c r="G75" s="147"/>
    </row>
    <row r="76" spans="1:7" ht="12.95" customHeight="1">
      <c r="B76" s="146" t="s">
        <v>138</v>
      </c>
      <c r="C76" s="146"/>
      <c r="D76" s="146" t="s">
        <v>139</v>
      </c>
      <c r="E76" s="146"/>
      <c r="F76" s="147" t="s">
        <v>76</v>
      </c>
      <c r="G76" s="147"/>
    </row>
    <row r="77" spans="1:7" s="16" customFormat="1" ht="8.1" customHeight="1">
      <c r="A77" s="155"/>
      <c r="B77" s="125"/>
      <c r="C77" s="125"/>
      <c r="D77" s="125"/>
      <c r="E77" s="125"/>
      <c r="F77" s="125"/>
      <c r="G77" s="164"/>
    </row>
    <row r="78" spans="1:7" s="152" customFormat="1" ht="14.45" customHeight="1">
      <c r="A78" s="149" t="s">
        <v>62</v>
      </c>
      <c r="B78" s="384">
        <f t="shared" ref="B78:F78" si="9">SUM(B79:B82)</f>
        <v>4599</v>
      </c>
      <c r="C78" s="384">
        <f t="shared" si="9"/>
        <v>9557</v>
      </c>
      <c r="D78" s="384">
        <f t="shared" si="9"/>
        <v>1712</v>
      </c>
      <c r="E78" s="384">
        <f t="shared" si="9"/>
        <v>36439</v>
      </c>
      <c r="F78" s="384">
        <f t="shared" si="9"/>
        <v>54778</v>
      </c>
      <c r="G78" s="161" t="s">
        <v>435</v>
      </c>
    </row>
    <row r="79" spans="1:7" s="16" customFormat="1" ht="14.45" customHeight="1">
      <c r="A79" s="158" t="s">
        <v>26</v>
      </c>
      <c r="B79" s="383">
        <v>416</v>
      </c>
      <c r="C79" s="383">
        <v>375</v>
      </c>
      <c r="D79" s="383">
        <v>96</v>
      </c>
      <c r="E79" s="383">
        <v>3197</v>
      </c>
      <c r="F79" s="383">
        <v>4310</v>
      </c>
      <c r="G79" s="156" t="s">
        <v>105</v>
      </c>
    </row>
    <row r="80" spans="1:7" s="16" customFormat="1" ht="14.45" customHeight="1">
      <c r="A80" s="155" t="s">
        <v>27</v>
      </c>
      <c r="B80" s="383">
        <v>183</v>
      </c>
      <c r="C80" s="394">
        <v>0</v>
      </c>
      <c r="D80" s="383">
        <v>62</v>
      </c>
      <c r="E80" s="383">
        <v>4130</v>
      </c>
      <c r="F80" s="383">
        <v>4926</v>
      </c>
      <c r="G80" s="159" t="s">
        <v>106</v>
      </c>
    </row>
    <row r="81" spans="1:7" s="16" customFormat="1" ht="14.45" customHeight="1">
      <c r="A81" s="158" t="s">
        <v>497</v>
      </c>
      <c r="B81" s="383">
        <v>734</v>
      </c>
      <c r="C81" s="383">
        <v>1078</v>
      </c>
      <c r="D81" s="383">
        <v>312</v>
      </c>
      <c r="E81" s="383">
        <v>6281</v>
      </c>
      <c r="F81" s="383">
        <v>8658</v>
      </c>
      <c r="G81" s="160" t="s">
        <v>107</v>
      </c>
    </row>
    <row r="82" spans="1:7" s="16" customFormat="1" ht="14.45" customHeight="1">
      <c r="A82" s="155" t="s">
        <v>28</v>
      </c>
      <c r="B82" s="383">
        <v>3266</v>
      </c>
      <c r="C82" s="383">
        <v>8104</v>
      </c>
      <c r="D82" s="383">
        <v>1242</v>
      </c>
      <c r="E82" s="383">
        <v>22831</v>
      </c>
      <c r="F82" s="383">
        <v>36884</v>
      </c>
      <c r="G82" s="156" t="s">
        <v>108</v>
      </c>
    </row>
    <row r="83" spans="1:7" s="152" customFormat="1" ht="14.45" customHeight="1">
      <c r="A83" s="149" t="s">
        <v>63</v>
      </c>
      <c r="B83" s="384">
        <f t="shared" ref="B83:F83" si="10">SUM(B84:B87)</f>
        <v>2841</v>
      </c>
      <c r="C83" s="384">
        <f t="shared" si="10"/>
        <v>1055</v>
      </c>
      <c r="D83" s="384">
        <f t="shared" si="10"/>
        <v>968</v>
      </c>
      <c r="E83" s="384">
        <f t="shared" si="10"/>
        <v>31711</v>
      </c>
      <c r="F83" s="384">
        <f t="shared" si="10"/>
        <v>42181</v>
      </c>
      <c r="G83" s="161" t="s">
        <v>436</v>
      </c>
    </row>
    <row r="84" spans="1:7" s="16" customFormat="1" ht="14.45" customHeight="1">
      <c r="A84" s="158" t="s">
        <v>29</v>
      </c>
      <c r="B84" s="383">
        <v>334</v>
      </c>
      <c r="C84" s="383">
        <v>191</v>
      </c>
      <c r="D84" s="383">
        <v>150</v>
      </c>
      <c r="E84" s="383">
        <v>6635</v>
      </c>
      <c r="F84" s="383">
        <v>8510</v>
      </c>
      <c r="G84" s="160" t="s">
        <v>109</v>
      </c>
    </row>
    <row r="85" spans="1:7" s="16" customFormat="1" ht="14.45" customHeight="1">
      <c r="A85" s="155" t="s">
        <v>30</v>
      </c>
      <c r="B85" s="383">
        <v>2085</v>
      </c>
      <c r="C85" s="383">
        <v>520</v>
      </c>
      <c r="D85" s="383">
        <v>641</v>
      </c>
      <c r="E85" s="383">
        <v>17475</v>
      </c>
      <c r="F85" s="383">
        <v>23980</v>
      </c>
      <c r="G85" s="156" t="s">
        <v>110</v>
      </c>
    </row>
    <row r="86" spans="1:7" s="16" customFormat="1" ht="14.45" customHeight="1">
      <c r="A86" s="155" t="s">
        <v>31</v>
      </c>
      <c r="B86" s="383">
        <v>278</v>
      </c>
      <c r="C86" s="383">
        <v>64</v>
      </c>
      <c r="D86" s="383">
        <v>106</v>
      </c>
      <c r="E86" s="383">
        <v>3955</v>
      </c>
      <c r="F86" s="383">
        <v>4612</v>
      </c>
      <c r="G86" s="159" t="s">
        <v>111</v>
      </c>
    </row>
    <row r="87" spans="1:7" s="16" customFormat="1" ht="14.45" customHeight="1">
      <c r="A87" s="16" t="s">
        <v>533</v>
      </c>
      <c r="B87" s="388">
        <v>144</v>
      </c>
      <c r="C87" s="388">
        <v>280</v>
      </c>
      <c r="D87" s="388">
        <v>71</v>
      </c>
      <c r="E87" s="388">
        <v>3646</v>
      </c>
      <c r="F87" s="388">
        <v>5079</v>
      </c>
      <c r="G87" s="16" t="s">
        <v>532</v>
      </c>
    </row>
    <row r="88" spans="1:7" s="152" customFormat="1" ht="14.45" customHeight="1">
      <c r="A88" s="149" t="s">
        <v>64</v>
      </c>
      <c r="B88" s="384">
        <f t="shared" ref="B88:F88" si="11">B89</f>
        <v>1150</v>
      </c>
      <c r="C88" s="384">
        <f t="shared" si="11"/>
        <v>12087</v>
      </c>
      <c r="D88" s="384">
        <f t="shared" si="11"/>
        <v>375</v>
      </c>
      <c r="E88" s="384">
        <f t="shared" si="11"/>
        <v>31641</v>
      </c>
      <c r="F88" s="384">
        <f t="shared" si="11"/>
        <v>45643</v>
      </c>
      <c r="G88" s="161" t="s">
        <v>437</v>
      </c>
    </row>
    <row r="89" spans="1:7" s="16" customFormat="1" ht="14.45" customHeight="1">
      <c r="A89" s="158" t="s">
        <v>32</v>
      </c>
      <c r="B89" s="383">
        <v>1150</v>
      </c>
      <c r="C89" s="383">
        <v>12087</v>
      </c>
      <c r="D89" s="383">
        <v>375</v>
      </c>
      <c r="E89" s="383">
        <v>31641</v>
      </c>
      <c r="F89" s="383">
        <v>45643</v>
      </c>
      <c r="G89" s="160" t="s">
        <v>112</v>
      </c>
    </row>
    <row r="90" spans="1:7" s="16" customFormat="1" ht="14.45" customHeight="1">
      <c r="A90" s="149" t="s">
        <v>65</v>
      </c>
      <c r="B90" s="384">
        <f t="shared" ref="B90:F90" si="12">SUM(B91:B92)</f>
        <v>560</v>
      </c>
      <c r="C90" s="384">
        <f t="shared" si="12"/>
        <v>2427</v>
      </c>
      <c r="D90" s="384">
        <f t="shared" si="12"/>
        <v>127</v>
      </c>
      <c r="E90" s="384">
        <f t="shared" si="12"/>
        <v>3867</v>
      </c>
      <c r="F90" s="384">
        <f t="shared" si="12"/>
        <v>7235</v>
      </c>
      <c r="G90" s="161" t="s">
        <v>438</v>
      </c>
    </row>
    <row r="91" spans="1:7" s="16" customFormat="1" ht="14.45" customHeight="1">
      <c r="A91" s="155" t="s">
        <v>33</v>
      </c>
      <c r="B91" s="383">
        <v>191</v>
      </c>
      <c r="C91" s="383">
        <v>215</v>
      </c>
      <c r="D91" s="383">
        <v>24</v>
      </c>
      <c r="E91" s="383">
        <v>1042</v>
      </c>
      <c r="F91" s="383">
        <v>1492</v>
      </c>
      <c r="G91" s="156" t="s">
        <v>113</v>
      </c>
    </row>
    <row r="92" spans="1:7" s="16" customFormat="1" ht="14.45" customHeight="1">
      <c r="A92" s="155" t="s">
        <v>34</v>
      </c>
      <c r="B92" s="383">
        <v>369</v>
      </c>
      <c r="C92" s="383">
        <v>2212</v>
      </c>
      <c r="D92" s="383">
        <v>103</v>
      </c>
      <c r="E92" s="383">
        <v>2825</v>
      </c>
      <c r="F92" s="383">
        <v>5743</v>
      </c>
      <c r="G92" s="156" t="s">
        <v>114</v>
      </c>
    </row>
    <row r="93" spans="1:7" s="152" customFormat="1" ht="14.45" customHeight="1">
      <c r="A93" s="149" t="s">
        <v>66</v>
      </c>
      <c r="B93" s="384">
        <f t="shared" ref="B93:F93" si="13">SUM(B94:B97)</f>
        <v>1814</v>
      </c>
      <c r="C93" s="384">
        <f t="shared" si="13"/>
        <v>413</v>
      </c>
      <c r="D93" s="384">
        <f t="shared" si="13"/>
        <v>1193</v>
      </c>
      <c r="E93" s="384">
        <f t="shared" si="13"/>
        <v>27806</v>
      </c>
      <c r="F93" s="384">
        <f t="shared" si="13"/>
        <v>35120</v>
      </c>
      <c r="G93" s="161" t="s">
        <v>439</v>
      </c>
    </row>
    <row r="94" spans="1:7" s="16" customFormat="1" ht="14.45" customHeight="1">
      <c r="A94" s="167" t="s">
        <v>35</v>
      </c>
      <c r="B94" s="383">
        <v>519</v>
      </c>
      <c r="C94" s="383">
        <v>255</v>
      </c>
      <c r="D94" s="383">
        <v>316</v>
      </c>
      <c r="E94" s="383">
        <v>9922</v>
      </c>
      <c r="F94" s="383">
        <v>11311</v>
      </c>
      <c r="G94" s="160" t="s">
        <v>115</v>
      </c>
    </row>
    <row r="95" spans="1:7" s="16" customFormat="1" ht="14.45" customHeight="1">
      <c r="A95" s="168" t="s">
        <v>36</v>
      </c>
      <c r="B95" s="383">
        <v>206</v>
      </c>
      <c r="C95" s="394">
        <v>0</v>
      </c>
      <c r="D95" s="383">
        <v>41</v>
      </c>
      <c r="E95" s="383">
        <v>912</v>
      </c>
      <c r="F95" s="383">
        <v>1174</v>
      </c>
      <c r="G95" s="159" t="s">
        <v>116</v>
      </c>
    </row>
    <row r="96" spans="1:7" s="16" customFormat="1" ht="14.45" customHeight="1">
      <c r="A96" s="155" t="s">
        <v>37</v>
      </c>
      <c r="B96" s="383">
        <v>905</v>
      </c>
      <c r="C96" s="394">
        <v>0</v>
      </c>
      <c r="D96" s="383">
        <v>623</v>
      </c>
      <c r="E96" s="383">
        <v>12709</v>
      </c>
      <c r="F96" s="383">
        <v>17742</v>
      </c>
      <c r="G96" s="156" t="s">
        <v>117</v>
      </c>
    </row>
    <row r="97" spans="1:7" s="16" customFormat="1" ht="14.45" customHeight="1">
      <c r="A97" s="158" t="s">
        <v>509</v>
      </c>
      <c r="B97" s="388">
        <v>184</v>
      </c>
      <c r="C97" s="388">
        <v>158</v>
      </c>
      <c r="D97" s="388">
        <v>213</v>
      </c>
      <c r="E97" s="388">
        <v>4263</v>
      </c>
      <c r="F97" s="388">
        <v>4893</v>
      </c>
      <c r="G97" s="160" t="s">
        <v>510</v>
      </c>
    </row>
    <row r="98" spans="1:7" s="16" customFormat="1" ht="14.45" customHeight="1">
      <c r="A98" s="149" t="s">
        <v>67</v>
      </c>
      <c r="B98" s="384">
        <f t="shared" ref="B98:F98" si="14">SUM(B99:B103)</f>
        <v>9532</v>
      </c>
      <c r="C98" s="384">
        <f t="shared" si="14"/>
        <v>6060</v>
      </c>
      <c r="D98" s="384">
        <f t="shared" si="14"/>
        <v>1810</v>
      </c>
      <c r="E98" s="384">
        <f t="shared" si="14"/>
        <v>40966</v>
      </c>
      <c r="F98" s="384">
        <f t="shared" si="14"/>
        <v>66350</v>
      </c>
      <c r="G98" s="161" t="s">
        <v>440</v>
      </c>
    </row>
    <row r="99" spans="1:7" s="16" customFormat="1" ht="14.45" customHeight="1">
      <c r="A99" s="158" t="s">
        <v>38</v>
      </c>
      <c r="B99" s="383">
        <v>855</v>
      </c>
      <c r="C99" s="383">
        <v>485</v>
      </c>
      <c r="D99" s="383">
        <v>397</v>
      </c>
      <c r="E99" s="383">
        <v>8176</v>
      </c>
      <c r="F99" s="383">
        <v>13073</v>
      </c>
      <c r="G99" s="160" t="s">
        <v>118</v>
      </c>
    </row>
    <row r="100" spans="1:7" s="16" customFormat="1" ht="14.45" customHeight="1">
      <c r="A100" s="158" t="s">
        <v>39</v>
      </c>
      <c r="B100" s="383">
        <v>3945</v>
      </c>
      <c r="C100" s="383">
        <v>3441</v>
      </c>
      <c r="D100" s="383">
        <v>416</v>
      </c>
      <c r="E100" s="383">
        <v>13744</v>
      </c>
      <c r="F100" s="383">
        <v>23336</v>
      </c>
      <c r="G100" s="160" t="s">
        <v>119</v>
      </c>
    </row>
    <row r="101" spans="1:7" s="16" customFormat="1" ht="14.45" customHeight="1">
      <c r="A101" s="158" t="s">
        <v>40</v>
      </c>
      <c r="B101" s="383">
        <v>90</v>
      </c>
      <c r="C101" s="383">
        <v>25</v>
      </c>
      <c r="D101" s="383">
        <v>44</v>
      </c>
      <c r="E101" s="383">
        <v>968</v>
      </c>
      <c r="F101" s="383">
        <v>1266</v>
      </c>
      <c r="G101" s="160" t="s">
        <v>120</v>
      </c>
    </row>
    <row r="102" spans="1:7" s="16" customFormat="1" ht="14.45" customHeight="1">
      <c r="A102" s="158" t="s">
        <v>41</v>
      </c>
      <c r="B102" s="383">
        <v>3755</v>
      </c>
      <c r="C102" s="383">
        <v>2109</v>
      </c>
      <c r="D102" s="383">
        <v>720</v>
      </c>
      <c r="E102" s="383">
        <v>11213</v>
      </c>
      <c r="F102" s="383">
        <v>19038</v>
      </c>
      <c r="G102" s="160" t="s">
        <v>121</v>
      </c>
    </row>
    <row r="103" spans="1:7" s="16" customFormat="1" ht="14.45" customHeight="1">
      <c r="A103" s="158" t="s">
        <v>373</v>
      </c>
      <c r="B103" s="383">
        <v>887</v>
      </c>
      <c r="C103" s="394">
        <v>0</v>
      </c>
      <c r="D103" s="383">
        <v>233</v>
      </c>
      <c r="E103" s="383">
        <v>6865</v>
      </c>
      <c r="F103" s="383">
        <v>9637</v>
      </c>
      <c r="G103" s="8" t="s">
        <v>374</v>
      </c>
    </row>
    <row r="104" spans="1:7" s="16" customFormat="1" ht="14.45" customHeight="1">
      <c r="A104" s="149" t="s">
        <v>68</v>
      </c>
      <c r="B104" s="384">
        <f t="shared" ref="B104:F104" si="15">SUM(B105:B107)</f>
        <v>3376</v>
      </c>
      <c r="C104" s="395">
        <f t="shared" si="15"/>
        <v>0</v>
      </c>
      <c r="D104" s="384">
        <f t="shared" si="15"/>
        <v>575</v>
      </c>
      <c r="E104" s="384">
        <f t="shared" si="15"/>
        <v>16233</v>
      </c>
      <c r="F104" s="384">
        <f t="shared" si="15"/>
        <v>24334</v>
      </c>
      <c r="G104" s="161" t="s">
        <v>441</v>
      </c>
    </row>
    <row r="105" spans="1:7" s="16" customFormat="1" ht="14.45" customHeight="1">
      <c r="A105" s="158" t="s">
        <v>42</v>
      </c>
      <c r="B105" s="383">
        <v>2719</v>
      </c>
      <c r="C105" s="394">
        <v>0</v>
      </c>
      <c r="D105" s="383">
        <v>350</v>
      </c>
      <c r="E105" s="383">
        <v>10114</v>
      </c>
      <c r="F105" s="383">
        <v>16586</v>
      </c>
      <c r="G105" s="160" t="s">
        <v>122</v>
      </c>
    </row>
    <row r="106" spans="1:7" s="16" customFormat="1" ht="14.45" customHeight="1">
      <c r="A106" s="155" t="s">
        <v>43</v>
      </c>
      <c r="B106" s="383">
        <v>426</v>
      </c>
      <c r="C106" s="394">
        <v>0</v>
      </c>
      <c r="D106" s="383">
        <v>135</v>
      </c>
      <c r="E106" s="383">
        <v>4522</v>
      </c>
      <c r="F106" s="383">
        <v>5620</v>
      </c>
      <c r="G106" s="160" t="s">
        <v>123</v>
      </c>
    </row>
    <row r="107" spans="1:7" s="16" customFormat="1" ht="14.45" customHeight="1">
      <c r="A107" s="155" t="s">
        <v>44</v>
      </c>
      <c r="B107" s="383">
        <v>231</v>
      </c>
      <c r="C107" s="394">
        <v>0</v>
      </c>
      <c r="D107" s="383">
        <v>90</v>
      </c>
      <c r="E107" s="383">
        <v>1597</v>
      </c>
      <c r="F107" s="383">
        <v>2128</v>
      </c>
      <c r="G107" s="160" t="s">
        <v>124</v>
      </c>
    </row>
    <row r="108" spans="1:7" s="16" customFormat="1" ht="14.45" customHeight="1">
      <c r="A108" s="149" t="s">
        <v>69</v>
      </c>
      <c r="B108" s="384">
        <f t="shared" ref="B108:F108" si="16">SUM(B109:B111)</f>
        <v>1726</v>
      </c>
      <c r="C108" s="384">
        <f t="shared" si="16"/>
        <v>3379</v>
      </c>
      <c r="D108" s="384">
        <f t="shared" si="16"/>
        <v>579</v>
      </c>
      <c r="E108" s="384">
        <f t="shared" si="16"/>
        <v>14581</v>
      </c>
      <c r="F108" s="384">
        <f t="shared" si="16"/>
        <v>22119</v>
      </c>
      <c r="G108" s="161" t="s">
        <v>442</v>
      </c>
    </row>
    <row r="109" spans="1:7" s="16" customFormat="1" ht="14.45" customHeight="1">
      <c r="A109" s="155" t="s">
        <v>45</v>
      </c>
      <c r="B109" s="383">
        <v>499</v>
      </c>
      <c r="C109" s="383">
        <v>486</v>
      </c>
      <c r="D109" s="383">
        <v>258</v>
      </c>
      <c r="E109" s="383">
        <v>5128</v>
      </c>
      <c r="F109" s="383">
        <v>7023</v>
      </c>
      <c r="G109" s="160" t="s">
        <v>125</v>
      </c>
    </row>
    <row r="110" spans="1:7" s="16" customFormat="1" ht="14.45" customHeight="1">
      <c r="A110" s="155" t="s">
        <v>46</v>
      </c>
      <c r="B110" s="383">
        <v>212</v>
      </c>
      <c r="C110" s="383">
        <v>284</v>
      </c>
      <c r="D110" s="383">
        <v>34</v>
      </c>
      <c r="E110" s="383">
        <v>2425</v>
      </c>
      <c r="F110" s="383">
        <v>3007</v>
      </c>
      <c r="G110" s="160" t="s">
        <v>126</v>
      </c>
    </row>
    <row r="111" spans="1:7" s="16" customFormat="1" ht="14.45" customHeight="1">
      <c r="A111" s="155" t="s">
        <v>47</v>
      </c>
      <c r="B111" s="383">
        <v>1015</v>
      </c>
      <c r="C111" s="383">
        <v>2609</v>
      </c>
      <c r="D111" s="383">
        <v>287</v>
      </c>
      <c r="E111" s="383">
        <v>7028</v>
      </c>
      <c r="F111" s="383">
        <v>12089</v>
      </c>
      <c r="G111" s="156" t="s">
        <v>127</v>
      </c>
    </row>
    <row r="112" spans="1:7" s="16" customFormat="1" ht="14.45" customHeight="1">
      <c r="A112" s="149" t="s">
        <v>70</v>
      </c>
      <c r="B112" s="384">
        <f t="shared" ref="B112:F112" si="17">SUM(B113:B116)</f>
        <v>2906</v>
      </c>
      <c r="C112" s="384">
        <f t="shared" si="17"/>
        <v>2950</v>
      </c>
      <c r="D112" s="384">
        <f t="shared" si="17"/>
        <v>747</v>
      </c>
      <c r="E112" s="384">
        <f t="shared" si="17"/>
        <v>25569</v>
      </c>
      <c r="F112" s="384">
        <f t="shared" si="17"/>
        <v>34651</v>
      </c>
      <c r="G112" s="161" t="s">
        <v>443</v>
      </c>
    </row>
    <row r="113" spans="1:7" s="16" customFormat="1" ht="14.45" customHeight="1">
      <c r="A113" s="158" t="s">
        <v>48</v>
      </c>
      <c r="B113" s="383">
        <v>157</v>
      </c>
      <c r="C113" s="383">
        <v>528</v>
      </c>
      <c r="D113" s="383">
        <v>130</v>
      </c>
      <c r="E113" s="383">
        <v>3192</v>
      </c>
      <c r="F113" s="383">
        <v>5972</v>
      </c>
      <c r="G113" s="160" t="s">
        <v>128</v>
      </c>
    </row>
    <row r="114" spans="1:7" s="16" customFormat="1" ht="14.45" customHeight="1">
      <c r="A114" s="158" t="s">
        <v>49</v>
      </c>
      <c r="B114" s="383">
        <v>142</v>
      </c>
      <c r="C114" s="383">
        <v>106</v>
      </c>
      <c r="D114" s="383">
        <v>106</v>
      </c>
      <c r="E114" s="383">
        <v>2894</v>
      </c>
      <c r="F114" s="383">
        <v>3412</v>
      </c>
      <c r="G114" s="159" t="s">
        <v>129</v>
      </c>
    </row>
    <row r="115" spans="1:7" s="16" customFormat="1" ht="14.45" customHeight="1">
      <c r="A115" s="155" t="s">
        <v>50</v>
      </c>
      <c r="B115" s="383">
        <v>2540</v>
      </c>
      <c r="C115" s="383">
        <v>2086</v>
      </c>
      <c r="D115" s="383">
        <v>461</v>
      </c>
      <c r="E115" s="383">
        <v>17400</v>
      </c>
      <c r="F115" s="383">
        <v>22723</v>
      </c>
      <c r="G115" s="156" t="s">
        <v>130</v>
      </c>
    </row>
    <row r="116" spans="1:7" s="16" customFormat="1" ht="14.45" customHeight="1">
      <c r="A116" s="158" t="s">
        <v>358</v>
      </c>
      <c r="B116" s="383">
        <v>67</v>
      </c>
      <c r="C116" s="383">
        <v>230</v>
      </c>
      <c r="D116" s="383">
        <v>50</v>
      </c>
      <c r="E116" s="383">
        <v>2083</v>
      </c>
      <c r="F116" s="383">
        <v>2544</v>
      </c>
      <c r="G116" s="160" t="s">
        <v>359</v>
      </c>
    </row>
    <row r="117" spans="1:7" s="16" customFormat="1" ht="14.45" customHeight="1">
      <c r="A117" s="149" t="s">
        <v>71</v>
      </c>
      <c r="B117" s="384">
        <f t="shared" ref="B117:F117" si="18">SUM(B118:B119)</f>
        <v>1551</v>
      </c>
      <c r="C117" s="384">
        <f t="shared" si="18"/>
        <v>192</v>
      </c>
      <c r="D117" s="384">
        <f t="shared" si="18"/>
        <v>385</v>
      </c>
      <c r="E117" s="384">
        <f t="shared" si="18"/>
        <v>9009</v>
      </c>
      <c r="F117" s="384">
        <f t="shared" si="18"/>
        <v>15285</v>
      </c>
      <c r="G117" s="161" t="s">
        <v>444</v>
      </c>
    </row>
    <row r="118" spans="1:7" s="16" customFormat="1" ht="14.45" customHeight="1">
      <c r="A118" s="158" t="s">
        <v>51</v>
      </c>
      <c r="B118" s="383">
        <v>1297</v>
      </c>
      <c r="C118" s="383">
        <v>189</v>
      </c>
      <c r="D118" s="383">
        <v>243</v>
      </c>
      <c r="E118" s="383">
        <v>5434</v>
      </c>
      <c r="F118" s="383">
        <v>11226</v>
      </c>
      <c r="G118" s="160" t="s">
        <v>131</v>
      </c>
    </row>
    <row r="119" spans="1:7" ht="14.45" customHeight="1">
      <c r="A119" s="155" t="s">
        <v>52</v>
      </c>
      <c r="B119" s="383">
        <v>254</v>
      </c>
      <c r="C119" s="383">
        <v>3</v>
      </c>
      <c r="D119" s="383">
        <v>142</v>
      </c>
      <c r="E119" s="383">
        <v>3575</v>
      </c>
      <c r="F119" s="383">
        <v>4059</v>
      </c>
      <c r="G119" s="160" t="s">
        <v>496</v>
      </c>
    </row>
    <row r="120" spans="1:7" s="16" customFormat="1" ht="14.45" customHeight="1">
      <c r="A120" s="149" t="s">
        <v>72</v>
      </c>
      <c r="B120" s="384">
        <f t="shared" ref="B120:F120" si="19">SUM(B121:B122)</f>
        <v>1130</v>
      </c>
      <c r="C120" s="384">
        <f t="shared" si="19"/>
        <v>1000</v>
      </c>
      <c r="D120" s="384">
        <f t="shared" si="19"/>
        <v>493</v>
      </c>
      <c r="E120" s="384">
        <f t="shared" si="19"/>
        <v>19271</v>
      </c>
      <c r="F120" s="384">
        <f t="shared" si="19"/>
        <v>22544</v>
      </c>
      <c r="G120" s="161" t="s">
        <v>445</v>
      </c>
    </row>
    <row r="121" spans="1:7" ht="14.45" customHeight="1">
      <c r="A121" s="158" t="s">
        <v>53</v>
      </c>
      <c r="B121" s="383">
        <v>1003</v>
      </c>
      <c r="C121" s="383">
        <v>794</v>
      </c>
      <c r="D121" s="383">
        <v>409</v>
      </c>
      <c r="E121" s="383">
        <v>13770</v>
      </c>
      <c r="F121" s="383">
        <v>16616</v>
      </c>
      <c r="G121" s="160" t="s">
        <v>132</v>
      </c>
    </row>
    <row r="122" spans="1:7" ht="14.45" customHeight="1">
      <c r="A122" s="158" t="s">
        <v>54</v>
      </c>
      <c r="B122" s="383">
        <v>127</v>
      </c>
      <c r="C122" s="383">
        <v>206</v>
      </c>
      <c r="D122" s="383">
        <v>84</v>
      </c>
      <c r="E122" s="383">
        <v>5501</v>
      </c>
      <c r="F122" s="383">
        <v>5928</v>
      </c>
      <c r="G122" s="160" t="s">
        <v>133</v>
      </c>
    </row>
    <row r="123" spans="1:7" ht="14.45" customHeight="1">
      <c r="A123" s="158"/>
      <c r="B123" s="7"/>
      <c r="C123" s="7"/>
      <c r="D123" s="1"/>
      <c r="E123" s="1"/>
      <c r="F123" s="7"/>
      <c r="G123" s="160"/>
    </row>
    <row r="124" spans="1:7" ht="14.45" customHeight="1">
      <c r="A124" s="171" t="s">
        <v>77</v>
      </c>
      <c r="B124" s="6">
        <f>B120+B117+B112+B108+B104+B98+B93+B90+B88+B83+B78+B51+B47+B41+B36+B34+B31+B27+B22+B12+B20</f>
        <v>58540</v>
      </c>
      <c r="C124" s="6">
        <f>C120+C117+C112+C108+C104+C98+C93+C90+C88+C83+C78+C51+C47+C41+C36+C34+C31+C27+C22+C12+C20</f>
        <v>58126</v>
      </c>
      <c r="D124" s="6">
        <f>D120+D117+D112+D108+D104+D98+D93+D90+D88+D83+D78+D51+D47+D41+D36+D34+D31+D27+D22+D12+D20</f>
        <v>19054</v>
      </c>
      <c r="E124" s="6">
        <f>E120+E117+E112+E108+E104+E98+E93+E90+E88+E83+E78+E51+E47+E41+E36+E34+E31+E27+E22+E12+E20</f>
        <v>507182</v>
      </c>
      <c r="F124" s="6">
        <f>F120+F117+F112+F108+F104+F98+F93+F90+F88+F83+F78+F51+F47+F41+F36+F34+F31+F27+F22+F12+F20</f>
        <v>707269</v>
      </c>
      <c r="G124" s="161" t="s">
        <v>0</v>
      </c>
    </row>
    <row r="125" spans="1:7" ht="12.95" customHeight="1"/>
    <row r="126" spans="1:7" ht="12.95" customHeight="1"/>
    <row r="127" spans="1:7" ht="12.95" customHeight="1"/>
    <row r="128" spans="1:7" ht="12.95" customHeight="1"/>
    <row r="129" spans="1:7" ht="12.95" customHeight="1"/>
    <row r="130" spans="1:7" ht="12.75" customHeight="1">
      <c r="A130" s="173" t="s">
        <v>247</v>
      </c>
    </row>
    <row r="131" spans="1:7" ht="12.75" customHeight="1">
      <c r="A131" s="59" t="s">
        <v>747</v>
      </c>
      <c r="B131" s="59"/>
      <c r="C131" s="19"/>
      <c r="D131" s="19"/>
      <c r="F131" s="19"/>
      <c r="G131" s="60" t="s">
        <v>746</v>
      </c>
    </row>
    <row r="132" spans="1:7" ht="12.75" customHeight="1">
      <c r="A132" s="470"/>
      <c r="B132" s="470"/>
      <c r="C132" s="470"/>
      <c r="D132" s="470"/>
      <c r="E132" s="470"/>
      <c r="F132" s="470"/>
      <c r="G132" s="470"/>
    </row>
    <row r="133" spans="1:7" ht="12.75" customHeight="1"/>
    <row r="134" spans="1:7" ht="12.75" customHeight="1"/>
    <row r="135" spans="1:7" ht="12.75" customHeight="1"/>
    <row r="158" spans="1:7" ht="22.5">
      <c r="A158" s="130"/>
      <c r="B158" s="175"/>
      <c r="C158" s="175"/>
      <c r="D158" s="175"/>
      <c r="E158" s="175"/>
      <c r="F158" s="175"/>
      <c r="G158" s="175"/>
    </row>
    <row r="159" spans="1:7" ht="22.5">
      <c r="A159" s="130"/>
      <c r="B159" s="175"/>
      <c r="C159" s="175"/>
      <c r="D159" s="175"/>
      <c r="E159" s="175"/>
      <c r="F159" s="175"/>
      <c r="G159" s="175"/>
    </row>
    <row r="160" spans="1:7" ht="22.5">
      <c r="A160" s="130"/>
      <c r="B160" s="175"/>
      <c r="C160" s="175"/>
      <c r="D160" s="175"/>
      <c r="E160" s="175"/>
      <c r="F160" s="175"/>
      <c r="G160" s="175"/>
    </row>
    <row r="161" spans="1:7" ht="22.5">
      <c r="A161" s="130"/>
      <c r="B161" s="175"/>
      <c r="C161" s="175"/>
      <c r="D161" s="175"/>
      <c r="E161" s="175"/>
      <c r="F161" s="175"/>
      <c r="G161" s="175"/>
    </row>
    <row r="162" spans="1:7" ht="22.5">
      <c r="A162" s="130"/>
      <c r="B162" s="175"/>
      <c r="C162" s="175"/>
      <c r="D162" s="175"/>
      <c r="E162" s="175"/>
      <c r="F162" s="175"/>
      <c r="G162" s="175"/>
    </row>
    <row r="163" spans="1:7" ht="22.5">
      <c r="A163" s="130"/>
      <c r="B163" s="175"/>
      <c r="C163" s="175"/>
      <c r="D163" s="175"/>
      <c r="E163" s="175"/>
      <c r="F163" s="175"/>
      <c r="G163" s="175"/>
    </row>
    <row r="164" spans="1:7" ht="22.5">
      <c r="A164" s="130"/>
      <c r="B164" s="175"/>
      <c r="C164" s="175"/>
      <c r="D164" s="175"/>
      <c r="E164" s="175"/>
      <c r="F164" s="175"/>
      <c r="G164" s="175"/>
    </row>
    <row r="165" spans="1:7" ht="22.5">
      <c r="A165" s="130"/>
      <c r="B165" s="175"/>
      <c r="C165" s="175"/>
      <c r="D165" s="175"/>
      <c r="E165" s="175"/>
      <c r="F165" s="175"/>
      <c r="G165" s="175"/>
    </row>
    <row r="166" spans="1:7" ht="22.5">
      <c r="A166" s="130"/>
      <c r="B166" s="175"/>
      <c r="C166" s="175"/>
      <c r="D166" s="175"/>
      <c r="E166" s="175"/>
      <c r="F166" s="175"/>
      <c r="G166" s="175"/>
    </row>
    <row r="167" spans="1:7" ht="22.5">
      <c r="A167" s="130"/>
      <c r="B167" s="175"/>
      <c r="C167" s="175"/>
      <c r="D167" s="175"/>
      <c r="E167" s="175"/>
      <c r="F167" s="175"/>
      <c r="G167" s="175"/>
    </row>
    <row r="168" spans="1:7" ht="22.5">
      <c r="A168" s="130"/>
      <c r="B168" s="175"/>
      <c r="C168" s="175"/>
      <c r="D168" s="175"/>
      <c r="E168" s="175"/>
      <c r="F168" s="175"/>
      <c r="G168" s="175"/>
    </row>
    <row r="169" spans="1:7" ht="22.5">
      <c r="A169" s="130"/>
      <c r="B169" s="175"/>
      <c r="C169" s="175"/>
      <c r="D169" s="175"/>
      <c r="E169" s="175"/>
      <c r="F169" s="175"/>
      <c r="G169" s="175"/>
    </row>
    <row r="170" spans="1:7" ht="22.5">
      <c r="A170" s="130"/>
      <c r="B170" s="175"/>
      <c r="C170" s="175"/>
      <c r="D170" s="175"/>
      <c r="E170" s="175"/>
      <c r="F170" s="175"/>
      <c r="G170" s="175"/>
    </row>
    <row r="171" spans="1:7" ht="22.5">
      <c r="A171" s="130"/>
      <c r="B171" s="175"/>
      <c r="C171" s="175"/>
      <c r="D171" s="175"/>
      <c r="E171" s="175"/>
      <c r="F171" s="175"/>
      <c r="G171" s="175"/>
    </row>
    <row r="172" spans="1:7" ht="22.5">
      <c r="A172" s="130"/>
      <c r="B172" s="175"/>
      <c r="C172" s="175"/>
      <c r="D172" s="175"/>
      <c r="E172" s="175"/>
      <c r="F172" s="175"/>
      <c r="G172" s="175"/>
    </row>
    <row r="173" spans="1:7" ht="22.5">
      <c r="A173" s="130"/>
      <c r="B173" s="175"/>
      <c r="C173" s="175"/>
      <c r="D173" s="175"/>
      <c r="E173" s="175"/>
      <c r="F173" s="175"/>
      <c r="G173" s="175"/>
    </row>
    <row r="174" spans="1:7" ht="22.5">
      <c r="A174" s="130"/>
      <c r="B174" s="175"/>
      <c r="C174" s="175"/>
      <c r="D174" s="175"/>
      <c r="E174" s="175"/>
      <c r="F174" s="175"/>
      <c r="G174" s="175"/>
    </row>
    <row r="175" spans="1:7" ht="22.5">
      <c r="A175" s="130"/>
      <c r="B175" s="175"/>
      <c r="C175" s="175"/>
      <c r="D175" s="175"/>
      <c r="E175" s="175"/>
      <c r="F175" s="175"/>
      <c r="G175" s="175"/>
    </row>
    <row r="176" spans="1:7" ht="22.5">
      <c r="A176" s="130"/>
      <c r="B176" s="175"/>
      <c r="C176" s="175"/>
      <c r="D176" s="175"/>
      <c r="E176" s="175"/>
      <c r="F176" s="175"/>
      <c r="G176" s="175"/>
    </row>
    <row r="177" spans="1:7" ht="22.5">
      <c r="A177" s="130"/>
      <c r="B177" s="175"/>
      <c r="C177" s="175"/>
      <c r="D177" s="175"/>
      <c r="E177" s="175"/>
      <c r="F177" s="175"/>
      <c r="G177" s="175"/>
    </row>
    <row r="178" spans="1:7" ht="22.5">
      <c r="A178" s="130"/>
      <c r="B178" s="175"/>
      <c r="C178" s="175"/>
      <c r="D178" s="175"/>
      <c r="E178" s="175"/>
      <c r="F178" s="175"/>
      <c r="G178" s="175"/>
    </row>
    <row r="179" spans="1:7" ht="22.5">
      <c r="A179" s="130"/>
      <c r="B179" s="175"/>
      <c r="C179" s="175"/>
      <c r="D179" s="175"/>
      <c r="E179" s="175"/>
      <c r="F179" s="175"/>
      <c r="G179" s="175"/>
    </row>
    <row r="180" spans="1:7" ht="22.5">
      <c r="A180" s="130"/>
      <c r="B180" s="175"/>
      <c r="C180" s="175"/>
      <c r="D180" s="175"/>
      <c r="E180" s="175"/>
      <c r="F180" s="175"/>
      <c r="G180" s="175"/>
    </row>
    <row r="181" spans="1:7" ht="22.5">
      <c r="A181" s="130"/>
      <c r="B181" s="175"/>
      <c r="C181" s="175"/>
      <c r="D181" s="175"/>
      <c r="E181" s="175"/>
      <c r="F181" s="175"/>
      <c r="G181" s="175"/>
    </row>
    <row r="182" spans="1:7" ht="22.5">
      <c r="A182" s="130"/>
      <c r="B182" s="175"/>
      <c r="C182" s="175"/>
      <c r="D182" s="175"/>
      <c r="E182" s="175"/>
      <c r="F182" s="175"/>
      <c r="G182" s="175"/>
    </row>
  </sheetData>
  <mergeCells count="8">
    <mergeCell ref="F4:G4"/>
    <mergeCell ref="E3:G3"/>
    <mergeCell ref="A66:G66"/>
    <mergeCell ref="A132:G132"/>
    <mergeCell ref="E71:G71"/>
    <mergeCell ref="F70:G70"/>
    <mergeCell ref="F69:G69"/>
    <mergeCell ref="E5:G5"/>
  </mergeCells>
  <phoneticPr fontId="5" type="noConversion"/>
  <pageMargins left="0.78740157480314965" right="0.78740157480314965" top="1.1811023622047245" bottom="0.98425196850393704" header="0.51181102362204722" footer="0.51181102362204722"/>
  <pageSetup paperSize="9" scale="73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 codeName="ورقة11"/>
  <dimension ref="A1:H148"/>
  <sheetViews>
    <sheetView showGridLines="0" topLeftCell="A49" workbookViewId="0">
      <selection activeCell="F44" sqref="F44"/>
    </sheetView>
  </sheetViews>
  <sheetFormatPr baseColWidth="10" defaultColWidth="12.5703125" defaultRowHeight="12.75"/>
  <cols>
    <col min="1" max="1" width="25.42578125" style="129" customWidth="1"/>
    <col min="2" max="3" width="12.7109375" style="127" customWidth="1"/>
    <col min="4" max="4" width="11.28515625" style="127" customWidth="1"/>
    <col min="5" max="6" width="9.7109375" style="127" customWidth="1"/>
    <col min="7" max="7" width="23.7109375" style="127" customWidth="1"/>
    <col min="8" max="8" width="9" style="129" customWidth="1"/>
    <col min="9" max="16384" width="12.5703125" style="129"/>
  </cols>
  <sheetData>
    <row r="1" spans="1:7" ht="24.75" customHeight="1">
      <c r="A1" s="126" t="s">
        <v>73</v>
      </c>
      <c r="G1" s="128" t="s">
        <v>145</v>
      </c>
    </row>
    <row r="2" spans="1:7" ht="18.95" customHeight="1">
      <c r="A2" s="131" t="s">
        <v>74</v>
      </c>
      <c r="G2" s="132"/>
    </row>
    <row r="3" spans="1:7" ht="20.25" customHeight="1">
      <c r="A3" s="181" t="s">
        <v>606</v>
      </c>
      <c r="D3" s="134"/>
      <c r="E3" s="134"/>
      <c r="F3" s="457" t="s">
        <v>607</v>
      </c>
      <c r="G3" s="457"/>
    </row>
    <row r="4" spans="1:7" ht="20.25" customHeight="1">
      <c r="A4" s="133" t="s">
        <v>263</v>
      </c>
      <c r="F4" s="466" t="s">
        <v>264</v>
      </c>
      <c r="G4" s="466"/>
    </row>
    <row r="5" spans="1:7" ht="18.95" customHeight="1">
      <c r="A5" s="133" t="s">
        <v>265</v>
      </c>
      <c r="F5" s="466" t="s">
        <v>251</v>
      </c>
      <c r="G5" s="466"/>
    </row>
    <row r="6" spans="1:7" ht="18.95" customHeight="1">
      <c r="A6" s="133"/>
      <c r="G6" s="421"/>
    </row>
    <row r="7" spans="1:7" ht="13.5" customHeight="1">
      <c r="A7" s="137" t="s">
        <v>777</v>
      </c>
      <c r="B7" s="138" t="s">
        <v>285</v>
      </c>
      <c r="C7" s="138" t="s">
        <v>150</v>
      </c>
      <c r="D7" s="139" t="s">
        <v>282</v>
      </c>
      <c r="E7" s="138" t="s">
        <v>151</v>
      </c>
      <c r="F7" s="138" t="s">
        <v>0</v>
      </c>
      <c r="G7" s="140" t="s">
        <v>775</v>
      </c>
    </row>
    <row r="8" spans="1:7" s="16" customFormat="1" ht="13.5" customHeight="1">
      <c r="B8" s="138" t="s">
        <v>286</v>
      </c>
      <c r="D8" s="139" t="s">
        <v>152</v>
      </c>
      <c r="F8" s="141" t="s">
        <v>146</v>
      </c>
    </row>
    <row r="9" spans="1:7" ht="13.5" customHeight="1">
      <c r="A9" s="144"/>
      <c r="B9" s="145" t="s">
        <v>135</v>
      </c>
      <c r="C9" s="146" t="s">
        <v>136</v>
      </c>
      <c r="D9" s="145" t="s">
        <v>137</v>
      </c>
      <c r="E9" s="146" t="s">
        <v>134</v>
      </c>
      <c r="F9" s="146" t="s">
        <v>75</v>
      </c>
      <c r="G9" s="147"/>
    </row>
    <row r="10" spans="1:7" ht="13.5" customHeight="1">
      <c r="B10" s="146" t="s">
        <v>138</v>
      </c>
      <c r="C10" s="146"/>
      <c r="D10" s="146" t="s">
        <v>139</v>
      </c>
      <c r="E10" s="146"/>
      <c r="F10" s="147" t="s">
        <v>76</v>
      </c>
      <c r="G10" s="147"/>
    </row>
    <row r="11" spans="1:7" ht="8.1" customHeight="1"/>
    <row r="12" spans="1:7" s="152" customFormat="1" ht="14.45" customHeight="1">
      <c r="A12" s="149" t="s">
        <v>55</v>
      </c>
      <c r="B12" s="384">
        <f t="shared" ref="B12:F12" si="0">SUM(B13:B19)</f>
        <v>3388</v>
      </c>
      <c r="C12" s="384">
        <f t="shared" si="0"/>
        <v>22</v>
      </c>
      <c r="D12" s="384">
        <f t="shared" si="0"/>
        <v>441</v>
      </c>
      <c r="E12" s="384">
        <f t="shared" si="0"/>
        <v>26091</v>
      </c>
      <c r="F12" s="384">
        <f t="shared" si="0"/>
        <v>32095</v>
      </c>
      <c r="G12" s="151" t="s">
        <v>425</v>
      </c>
    </row>
    <row r="13" spans="1:7" s="16" customFormat="1" ht="14.45" customHeight="1">
      <c r="A13" s="155" t="s">
        <v>2</v>
      </c>
      <c r="B13" s="383">
        <v>636</v>
      </c>
      <c r="C13" s="394">
        <v>0</v>
      </c>
      <c r="D13" s="383">
        <v>237</v>
      </c>
      <c r="E13" s="383">
        <v>8057</v>
      </c>
      <c r="F13" s="383">
        <v>9738</v>
      </c>
      <c r="G13" s="156" t="s">
        <v>78</v>
      </c>
    </row>
    <row r="14" spans="1:7" s="152" customFormat="1" ht="14.45" customHeight="1">
      <c r="A14" s="158" t="s">
        <v>1</v>
      </c>
      <c r="B14" s="383">
        <v>1525</v>
      </c>
      <c r="C14" s="394">
        <v>0</v>
      </c>
      <c r="D14" s="383">
        <v>52</v>
      </c>
      <c r="E14" s="383">
        <v>11990</v>
      </c>
      <c r="F14" s="383">
        <v>13966</v>
      </c>
      <c r="G14" s="159" t="s">
        <v>79</v>
      </c>
    </row>
    <row r="15" spans="1:7" s="16" customFormat="1" ht="14.45" customHeight="1">
      <c r="A15" s="158" t="s">
        <v>3</v>
      </c>
      <c r="B15" s="383">
        <v>363</v>
      </c>
      <c r="C15" s="394">
        <v>0</v>
      </c>
      <c r="D15" s="383">
        <v>50</v>
      </c>
      <c r="E15" s="383">
        <v>3518</v>
      </c>
      <c r="F15" s="383">
        <v>4563</v>
      </c>
      <c r="G15" s="160" t="s">
        <v>80</v>
      </c>
    </row>
    <row r="16" spans="1:7" s="152" customFormat="1" ht="14.45" customHeight="1">
      <c r="A16" s="155" t="s">
        <v>4</v>
      </c>
      <c r="B16" s="383">
        <v>335</v>
      </c>
      <c r="C16" s="394">
        <v>0</v>
      </c>
      <c r="D16" s="383">
        <v>31</v>
      </c>
      <c r="E16" s="383">
        <v>1076</v>
      </c>
      <c r="F16" s="383">
        <v>1562</v>
      </c>
      <c r="G16" s="156" t="s">
        <v>81</v>
      </c>
    </row>
    <row r="17" spans="1:8" s="16" customFormat="1" ht="14.45" customHeight="1">
      <c r="A17" s="158" t="s">
        <v>5</v>
      </c>
      <c r="B17" s="383">
        <v>27</v>
      </c>
      <c r="C17" s="383">
        <v>22</v>
      </c>
      <c r="D17" s="383">
        <v>7</v>
      </c>
      <c r="E17" s="383">
        <v>192</v>
      </c>
      <c r="F17" s="383">
        <v>262</v>
      </c>
      <c r="G17" s="160" t="s">
        <v>82</v>
      </c>
    </row>
    <row r="18" spans="1:8" s="16" customFormat="1" ht="14.45" customHeight="1">
      <c r="A18" s="158" t="s">
        <v>6</v>
      </c>
      <c r="B18" s="383">
        <v>87</v>
      </c>
      <c r="C18" s="394">
        <v>0</v>
      </c>
      <c r="D18" s="383">
        <v>5</v>
      </c>
      <c r="E18" s="383">
        <v>150</v>
      </c>
      <c r="F18" s="383">
        <v>306</v>
      </c>
      <c r="G18" s="160" t="s">
        <v>471</v>
      </c>
    </row>
    <row r="19" spans="1:8" s="16" customFormat="1" ht="14.45" customHeight="1">
      <c r="A19" s="158" t="s">
        <v>7</v>
      </c>
      <c r="B19" s="383">
        <v>415</v>
      </c>
      <c r="C19" s="394">
        <v>0</v>
      </c>
      <c r="D19" s="383">
        <v>59</v>
      </c>
      <c r="E19" s="383">
        <v>1108</v>
      </c>
      <c r="F19" s="383">
        <v>1698</v>
      </c>
      <c r="G19" s="160" t="s">
        <v>83</v>
      </c>
    </row>
    <row r="20" spans="1:8" s="16" customFormat="1" ht="14.45" customHeight="1">
      <c r="A20" s="149" t="s">
        <v>494</v>
      </c>
      <c r="B20" s="384">
        <f t="shared" ref="B20:F20" si="1">B21</f>
        <v>184</v>
      </c>
      <c r="C20" s="395">
        <f t="shared" si="1"/>
        <v>0</v>
      </c>
      <c r="D20" s="384">
        <f t="shared" si="1"/>
        <v>59</v>
      </c>
      <c r="E20" s="384">
        <f t="shared" si="1"/>
        <v>2451</v>
      </c>
      <c r="F20" s="384">
        <f t="shared" si="1"/>
        <v>2809</v>
      </c>
      <c r="G20" s="161" t="s">
        <v>426</v>
      </c>
    </row>
    <row r="21" spans="1:8" s="152" customFormat="1" ht="14.45" customHeight="1">
      <c r="A21" s="158" t="s">
        <v>484</v>
      </c>
      <c r="B21" s="383">
        <v>184</v>
      </c>
      <c r="C21" s="394">
        <v>0</v>
      </c>
      <c r="D21" s="383">
        <v>59</v>
      </c>
      <c r="E21" s="383">
        <v>2451</v>
      </c>
      <c r="F21" s="383">
        <v>2809</v>
      </c>
      <c r="G21" s="160" t="s">
        <v>84</v>
      </c>
    </row>
    <row r="22" spans="1:8" s="16" customFormat="1" ht="14.45" customHeight="1">
      <c r="A22" s="149" t="s">
        <v>207</v>
      </c>
      <c r="B22" s="384">
        <f t="shared" ref="B22:F22" si="2">SUM(B23:B26)</f>
        <v>2272</v>
      </c>
      <c r="C22" s="395">
        <f t="shared" si="2"/>
        <v>0</v>
      </c>
      <c r="D22" s="384">
        <f t="shared" si="2"/>
        <v>230</v>
      </c>
      <c r="E22" s="384">
        <f t="shared" si="2"/>
        <v>5118</v>
      </c>
      <c r="F22" s="384">
        <f t="shared" si="2"/>
        <v>8326</v>
      </c>
      <c r="G22" s="161" t="s">
        <v>427</v>
      </c>
    </row>
    <row r="23" spans="1:8" s="16" customFormat="1" ht="14.45" customHeight="1">
      <c r="A23" s="158" t="s">
        <v>8</v>
      </c>
      <c r="B23" s="383">
        <v>149</v>
      </c>
      <c r="C23" s="394">
        <v>0</v>
      </c>
      <c r="D23" s="383">
        <v>23</v>
      </c>
      <c r="E23" s="383">
        <v>554</v>
      </c>
      <c r="F23" s="383">
        <v>766</v>
      </c>
      <c r="G23" s="160" t="s">
        <v>85</v>
      </c>
    </row>
    <row r="24" spans="1:8" s="16" customFormat="1" ht="14.45" customHeight="1">
      <c r="A24" s="155" t="s">
        <v>9</v>
      </c>
      <c r="B24" s="383">
        <v>1101</v>
      </c>
      <c r="C24" s="394">
        <v>0</v>
      </c>
      <c r="D24" s="383">
        <v>67</v>
      </c>
      <c r="E24" s="383">
        <v>1575</v>
      </c>
      <c r="F24" s="383">
        <v>2832</v>
      </c>
      <c r="G24" s="159" t="s">
        <v>86</v>
      </c>
    </row>
    <row r="25" spans="1:8" s="16" customFormat="1" ht="14.45" customHeight="1">
      <c r="A25" s="155" t="s">
        <v>10</v>
      </c>
      <c r="B25" s="383">
        <v>712</v>
      </c>
      <c r="C25" s="394">
        <v>0</v>
      </c>
      <c r="D25" s="383">
        <v>75</v>
      </c>
      <c r="E25" s="383">
        <v>1688</v>
      </c>
      <c r="F25" s="383">
        <v>2743</v>
      </c>
      <c r="G25" s="160" t="s">
        <v>87</v>
      </c>
    </row>
    <row r="26" spans="1:8" s="16" customFormat="1" ht="14.45" customHeight="1">
      <c r="A26" s="158" t="s">
        <v>346</v>
      </c>
      <c r="B26" s="383">
        <v>310</v>
      </c>
      <c r="C26" s="394">
        <v>0</v>
      </c>
      <c r="D26" s="383">
        <v>65</v>
      </c>
      <c r="E26" s="383">
        <v>1301</v>
      </c>
      <c r="F26" s="383">
        <v>1985</v>
      </c>
      <c r="G26" s="160" t="s">
        <v>347</v>
      </c>
    </row>
    <row r="27" spans="1:8" s="16" customFormat="1" ht="14.45" customHeight="1">
      <c r="A27" s="149" t="s">
        <v>56</v>
      </c>
      <c r="B27" s="6">
        <f>SUM(B28:B30)</f>
        <v>3060</v>
      </c>
      <c r="C27" s="6">
        <f>SUM(C28:C30)</f>
        <v>425</v>
      </c>
      <c r="D27" s="6">
        <f>SUM(D28:D30)</f>
        <v>635</v>
      </c>
      <c r="E27" s="6">
        <f>SUM(E28:E30)</f>
        <v>6633</v>
      </c>
      <c r="F27" s="6">
        <f>SUM(F28:F30)</f>
        <v>11856</v>
      </c>
      <c r="G27" s="161" t="s">
        <v>428</v>
      </c>
      <c r="H27" s="384"/>
    </row>
    <row r="28" spans="1:8" s="16" customFormat="1" ht="14.45" customHeight="1">
      <c r="A28" s="155" t="s">
        <v>508</v>
      </c>
      <c r="B28" s="383">
        <v>179</v>
      </c>
      <c r="C28" s="394">
        <v>0</v>
      </c>
      <c r="D28" s="383">
        <v>63</v>
      </c>
      <c r="E28" s="383">
        <v>1325</v>
      </c>
      <c r="F28" s="383">
        <v>1971</v>
      </c>
      <c r="G28" s="160" t="s">
        <v>88</v>
      </c>
      <c r="H28" s="383"/>
    </row>
    <row r="29" spans="1:8" s="152" customFormat="1" ht="14.45" customHeight="1">
      <c r="A29" s="158" t="s">
        <v>153</v>
      </c>
      <c r="B29" s="383">
        <v>2156</v>
      </c>
      <c r="C29" s="394">
        <v>0</v>
      </c>
      <c r="D29" s="383">
        <v>479</v>
      </c>
      <c r="E29" s="383">
        <v>3032</v>
      </c>
      <c r="F29" s="383">
        <v>6011</v>
      </c>
      <c r="G29" s="160" t="s">
        <v>160</v>
      </c>
      <c r="H29" s="383"/>
    </row>
    <row r="30" spans="1:8" s="16" customFormat="1" ht="14.45" customHeight="1">
      <c r="A30" s="155" t="s">
        <v>481</v>
      </c>
      <c r="B30" s="383">
        <v>725</v>
      </c>
      <c r="C30" s="383">
        <v>425</v>
      </c>
      <c r="D30" s="383">
        <v>93</v>
      </c>
      <c r="E30" s="383">
        <v>2276</v>
      </c>
      <c r="F30" s="383">
        <v>3874</v>
      </c>
      <c r="G30" s="160" t="s">
        <v>507</v>
      </c>
      <c r="H30" s="383"/>
    </row>
    <row r="31" spans="1:8" s="152" customFormat="1" ht="14.45" customHeight="1">
      <c r="A31" s="149" t="s">
        <v>57</v>
      </c>
      <c r="B31" s="384">
        <f t="shared" ref="B31:F31" si="3">SUM(B32:B33)</f>
        <v>1303</v>
      </c>
      <c r="C31" s="395">
        <f t="shared" si="3"/>
        <v>0</v>
      </c>
      <c r="D31" s="384">
        <f t="shared" si="3"/>
        <v>216</v>
      </c>
      <c r="E31" s="384">
        <f t="shared" si="3"/>
        <v>2366</v>
      </c>
      <c r="F31" s="384">
        <f t="shared" si="3"/>
        <v>5077</v>
      </c>
      <c r="G31" s="161" t="s">
        <v>429</v>
      </c>
      <c r="H31" s="383"/>
    </row>
    <row r="32" spans="1:8" s="16" customFormat="1" ht="14.45" customHeight="1">
      <c r="A32" s="158" t="s">
        <v>11</v>
      </c>
      <c r="B32" s="383">
        <v>609</v>
      </c>
      <c r="C32" s="394">
        <v>0</v>
      </c>
      <c r="D32" s="383">
        <v>157</v>
      </c>
      <c r="E32" s="383">
        <v>1004</v>
      </c>
      <c r="F32" s="383">
        <v>2275</v>
      </c>
      <c r="G32" s="160" t="s">
        <v>89</v>
      </c>
      <c r="H32" s="383"/>
    </row>
    <row r="33" spans="1:8" s="16" customFormat="1" ht="14.45" customHeight="1">
      <c r="A33" s="158" t="s">
        <v>12</v>
      </c>
      <c r="B33" s="383">
        <v>694</v>
      </c>
      <c r="C33" s="394">
        <v>0</v>
      </c>
      <c r="D33" s="383">
        <v>59</v>
      </c>
      <c r="E33" s="383">
        <v>1362</v>
      </c>
      <c r="F33" s="383">
        <v>2802</v>
      </c>
      <c r="G33" s="159" t="s">
        <v>90</v>
      </c>
    </row>
    <row r="34" spans="1:8" s="16" customFormat="1" ht="14.45" customHeight="1">
      <c r="A34" s="149" t="s">
        <v>58</v>
      </c>
      <c r="B34" s="384">
        <f t="shared" ref="B34:F34" si="4">B35</f>
        <v>467</v>
      </c>
      <c r="C34" s="384">
        <f t="shared" si="4"/>
        <v>30</v>
      </c>
      <c r="D34" s="384">
        <f t="shared" si="4"/>
        <v>46</v>
      </c>
      <c r="E34" s="384">
        <f t="shared" si="4"/>
        <v>2510</v>
      </c>
      <c r="F34" s="384">
        <f t="shared" si="4"/>
        <v>3324</v>
      </c>
      <c r="G34" s="161" t="s">
        <v>430</v>
      </c>
    </row>
    <row r="35" spans="1:8" s="16" customFormat="1" ht="14.45" customHeight="1">
      <c r="A35" s="158" t="s">
        <v>13</v>
      </c>
      <c r="B35" s="383">
        <v>467</v>
      </c>
      <c r="C35" s="383">
        <v>30</v>
      </c>
      <c r="D35" s="383">
        <v>46</v>
      </c>
      <c r="E35" s="383">
        <v>2510</v>
      </c>
      <c r="F35" s="383">
        <v>3324</v>
      </c>
      <c r="G35" s="160" t="s">
        <v>91</v>
      </c>
    </row>
    <row r="36" spans="1:8" s="16" customFormat="1" ht="14.45" customHeight="1">
      <c r="A36" s="162" t="s">
        <v>253</v>
      </c>
      <c r="B36" s="384">
        <f t="shared" ref="B36:F36" si="5">SUM(B37:B40)</f>
        <v>2516</v>
      </c>
      <c r="C36" s="384">
        <f t="shared" si="5"/>
        <v>373</v>
      </c>
      <c r="D36" s="384">
        <f t="shared" si="5"/>
        <v>852</v>
      </c>
      <c r="E36" s="384">
        <f t="shared" si="5"/>
        <v>19035</v>
      </c>
      <c r="F36" s="384">
        <f t="shared" si="5"/>
        <v>23411</v>
      </c>
      <c r="G36" s="151" t="s">
        <v>431</v>
      </c>
    </row>
    <row r="37" spans="1:8" s="16" customFormat="1" ht="14.45" customHeight="1">
      <c r="A37" s="155" t="s">
        <v>14</v>
      </c>
      <c r="B37" s="383">
        <v>259</v>
      </c>
      <c r="C37" s="383">
        <v>346</v>
      </c>
      <c r="D37" s="383">
        <v>42</v>
      </c>
      <c r="E37" s="383">
        <v>3374</v>
      </c>
      <c r="F37" s="383">
        <v>4082</v>
      </c>
      <c r="G37" s="160" t="s">
        <v>92</v>
      </c>
    </row>
    <row r="38" spans="1:8" s="152" customFormat="1" ht="14.45" customHeight="1">
      <c r="A38" s="158" t="s">
        <v>15</v>
      </c>
      <c r="B38" s="383">
        <v>211</v>
      </c>
      <c r="C38" s="383">
        <v>19</v>
      </c>
      <c r="D38" s="383">
        <v>27</v>
      </c>
      <c r="E38" s="383">
        <v>1274</v>
      </c>
      <c r="F38" s="383">
        <v>1699</v>
      </c>
      <c r="G38" s="160" t="s">
        <v>93</v>
      </c>
    </row>
    <row r="39" spans="1:8" s="16" customFormat="1" ht="14.45" customHeight="1">
      <c r="A39" s="155" t="s">
        <v>16</v>
      </c>
      <c r="B39" s="383">
        <v>1971</v>
      </c>
      <c r="C39" s="394">
        <v>0</v>
      </c>
      <c r="D39" s="383">
        <v>765</v>
      </c>
      <c r="E39" s="383">
        <v>13359</v>
      </c>
      <c r="F39" s="383">
        <v>16470</v>
      </c>
      <c r="G39" s="156" t="s">
        <v>94</v>
      </c>
    </row>
    <row r="40" spans="1:8" s="16" customFormat="1" ht="14.45" customHeight="1">
      <c r="A40" s="155" t="s">
        <v>760</v>
      </c>
      <c r="B40" s="383">
        <v>75</v>
      </c>
      <c r="C40" s="383">
        <v>8</v>
      </c>
      <c r="D40" s="383">
        <v>18</v>
      </c>
      <c r="E40" s="383">
        <v>1028</v>
      </c>
      <c r="F40" s="383">
        <v>1160</v>
      </c>
      <c r="G40" s="156" t="s">
        <v>369</v>
      </c>
    </row>
    <row r="41" spans="1:8" s="16" customFormat="1" ht="14.45" customHeight="1">
      <c r="A41" s="149" t="s">
        <v>59</v>
      </c>
      <c r="B41" s="384">
        <f t="shared" ref="B41:F41" si="6">SUM(B42:B46)</f>
        <v>2235</v>
      </c>
      <c r="C41" s="384">
        <f t="shared" si="6"/>
        <v>15</v>
      </c>
      <c r="D41" s="384">
        <f t="shared" si="6"/>
        <v>286</v>
      </c>
      <c r="E41" s="384">
        <f t="shared" si="6"/>
        <v>10633</v>
      </c>
      <c r="F41" s="384">
        <f t="shared" si="6"/>
        <v>14632</v>
      </c>
      <c r="G41" s="161" t="s">
        <v>432</v>
      </c>
    </row>
    <row r="42" spans="1:8" s="16" customFormat="1" ht="14.45" customHeight="1">
      <c r="A42" s="158" t="s">
        <v>17</v>
      </c>
      <c r="B42" s="383">
        <v>686</v>
      </c>
      <c r="C42" s="394">
        <v>0</v>
      </c>
      <c r="D42" s="383">
        <v>133</v>
      </c>
      <c r="E42" s="383">
        <v>2911</v>
      </c>
      <c r="F42" s="383">
        <v>3992</v>
      </c>
      <c r="G42" s="160" t="s">
        <v>95</v>
      </c>
    </row>
    <row r="43" spans="1:8" s="16" customFormat="1" ht="14.45" customHeight="1">
      <c r="A43" s="155" t="s">
        <v>18</v>
      </c>
      <c r="B43" s="383">
        <v>180</v>
      </c>
      <c r="C43" s="394">
        <v>0</v>
      </c>
      <c r="D43" s="383">
        <v>20</v>
      </c>
      <c r="E43" s="383">
        <v>3015</v>
      </c>
      <c r="F43" s="383">
        <v>3473</v>
      </c>
      <c r="G43" s="160" t="s">
        <v>96</v>
      </c>
    </row>
    <row r="44" spans="1:8" s="16" customFormat="1" ht="14.45" customHeight="1">
      <c r="A44" s="155" t="s">
        <v>19</v>
      </c>
      <c r="B44" s="383">
        <v>449</v>
      </c>
      <c r="C44" s="394">
        <v>0</v>
      </c>
      <c r="D44" s="383">
        <v>65</v>
      </c>
      <c r="E44" s="383">
        <v>2026</v>
      </c>
      <c r="F44" s="383">
        <v>2958</v>
      </c>
      <c r="G44" s="156" t="s">
        <v>97</v>
      </c>
    </row>
    <row r="45" spans="1:8" s="152" customFormat="1" ht="14.45" customHeight="1">
      <c r="A45" s="155" t="s">
        <v>20</v>
      </c>
      <c r="B45" s="383">
        <v>830</v>
      </c>
      <c r="C45" s="383">
        <v>13</v>
      </c>
      <c r="D45" s="383">
        <v>60</v>
      </c>
      <c r="E45" s="383">
        <v>2183</v>
      </c>
      <c r="F45" s="383">
        <v>3419</v>
      </c>
      <c r="G45" s="160" t="s">
        <v>98</v>
      </c>
      <c r="H45" s="16"/>
    </row>
    <row r="46" spans="1:8" s="16" customFormat="1" ht="14.45" customHeight="1">
      <c r="A46" s="155" t="s">
        <v>495</v>
      </c>
      <c r="B46" s="383">
        <v>90</v>
      </c>
      <c r="C46" s="383">
        <v>2</v>
      </c>
      <c r="D46" s="383">
        <v>8</v>
      </c>
      <c r="E46" s="383">
        <v>498</v>
      </c>
      <c r="F46" s="383">
        <v>790</v>
      </c>
      <c r="G46" s="160" t="s">
        <v>99</v>
      </c>
    </row>
    <row r="47" spans="1:8" s="16" customFormat="1" ht="14.45" customHeight="1">
      <c r="A47" s="149" t="s">
        <v>60</v>
      </c>
      <c r="B47" s="384">
        <f t="shared" ref="B47:F47" si="7">SUM(B48:B50)</f>
        <v>662</v>
      </c>
      <c r="C47" s="395">
        <f t="shared" si="7"/>
        <v>0</v>
      </c>
      <c r="D47" s="384">
        <f t="shared" si="7"/>
        <v>62</v>
      </c>
      <c r="E47" s="384">
        <f t="shared" si="7"/>
        <v>1715</v>
      </c>
      <c r="F47" s="384">
        <f t="shared" si="7"/>
        <v>2744</v>
      </c>
      <c r="G47" s="161" t="s">
        <v>433</v>
      </c>
    </row>
    <row r="48" spans="1:8" s="16" customFormat="1" ht="14.45" customHeight="1">
      <c r="A48" s="158" t="s">
        <v>21</v>
      </c>
      <c r="B48" s="383">
        <v>511</v>
      </c>
      <c r="C48" s="394">
        <v>0</v>
      </c>
      <c r="D48" s="383">
        <v>28</v>
      </c>
      <c r="E48" s="383">
        <v>479</v>
      </c>
      <c r="F48" s="383">
        <v>1020</v>
      </c>
      <c r="G48" s="160" t="s">
        <v>100</v>
      </c>
    </row>
    <row r="49" spans="1:7" s="16" customFormat="1" ht="14.45" customHeight="1">
      <c r="A49" s="155" t="s">
        <v>22</v>
      </c>
      <c r="B49" s="383">
        <v>98</v>
      </c>
      <c r="C49" s="394">
        <v>0</v>
      </c>
      <c r="D49" s="383">
        <v>30</v>
      </c>
      <c r="E49" s="383">
        <v>1148</v>
      </c>
      <c r="F49" s="383">
        <v>1570</v>
      </c>
      <c r="G49" s="160" t="s">
        <v>101</v>
      </c>
    </row>
    <row r="50" spans="1:7" s="16" customFormat="1" ht="14.45" customHeight="1">
      <c r="A50" s="158" t="s">
        <v>361</v>
      </c>
      <c r="B50" s="383">
        <v>53</v>
      </c>
      <c r="C50" s="394">
        <v>0</v>
      </c>
      <c r="D50" s="383">
        <v>4</v>
      </c>
      <c r="E50" s="383">
        <v>88</v>
      </c>
      <c r="F50" s="383">
        <v>154</v>
      </c>
      <c r="G50" s="160" t="s">
        <v>360</v>
      </c>
    </row>
    <row r="51" spans="1:7" s="16" customFormat="1" ht="14.45" customHeight="1">
      <c r="A51" s="149" t="s">
        <v>61</v>
      </c>
      <c r="B51" s="384">
        <f t="shared" ref="B51:F51" si="8">SUM(B52:B54)</f>
        <v>822</v>
      </c>
      <c r="C51" s="395">
        <f t="shared" si="8"/>
        <v>0</v>
      </c>
      <c r="D51" s="384">
        <f t="shared" si="8"/>
        <v>128</v>
      </c>
      <c r="E51" s="384">
        <f t="shared" si="8"/>
        <v>768</v>
      </c>
      <c r="F51" s="384">
        <f t="shared" si="8"/>
        <v>3179</v>
      </c>
      <c r="G51" s="161" t="s">
        <v>434</v>
      </c>
    </row>
    <row r="52" spans="1:7" s="16" customFormat="1" ht="14.45" customHeight="1">
      <c r="A52" s="158" t="s">
        <v>23</v>
      </c>
      <c r="B52" s="383">
        <v>25</v>
      </c>
      <c r="C52" s="394">
        <v>0</v>
      </c>
      <c r="D52" s="383">
        <v>34</v>
      </c>
      <c r="E52" s="383">
        <v>24</v>
      </c>
      <c r="F52" s="383">
        <v>96</v>
      </c>
      <c r="G52" s="160" t="s">
        <v>102</v>
      </c>
    </row>
    <row r="53" spans="1:7" s="16" customFormat="1" ht="14.45" customHeight="1">
      <c r="A53" s="155" t="s">
        <v>24</v>
      </c>
      <c r="B53" s="383">
        <v>640</v>
      </c>
      <c r="C53" s="394">
        <v>0</v>
      </c>
      <c r="D53" s="383">
        <v>76</v>
      </c>
      <c r="E53" s="383">
        <v>603</v>
      </c>
      <c r="F53" s="383">
        <v>2754</v>
      </c>
      <c r="G53" s="156" t="s">
        <v>103</v>
      </c>
    </row>
    <row r="54" spans="1:7" s="16" customFormat="1" ht="14.45" customHeight="1">
      <c r="A54" s="155" t="s">
        <v>25</v>
      </c>
      <c r="B54" s="383">
        <v>157</v>
      </c>
      <c r="C54" s="394">
        <v>0</v>
      </c>
      <c r="D54" s="383">
        <v>18</v>
      </c>
      <c r="E54" s="383">
        <v>141</v>
      </c>
      <c r="F54" s="383">
        <v>329</v>
      </c>
      <c r="G54" s="160" t="s">
        <v>104</v>
      </c>
    </row>
    <row r="55" spans="1:7" s="16" customFormat="1" ht="12.75" customHeight="1">
      <c r="A55" s="149"/>
      <c r="B55" s="125"/>
      <c r="C55" s="125" t="s">
        <v>156</v>
      </c>
      <c r="D55" s="125"/>
      <c r="E55" s="125"/>
      <c r="F55" s="125"/>
      <c r="G55" s="164"/>
    </row>
    <row r="56" spans="1:7" s="16" customFormat="1" ht="12.75" customHeight="1">
      <c r="A56" s="149"/>
      <c r="B56" s="125"/>
      <c r="C56" s="125"/>
      <c r="D56" s="125"/>
      <c r="E56" s="125"/>
      <c r="F56" s="125"/>
      <c r="G56" s="164"/>
    </row>
    <row r="57" spans="1:7" s="16" customFormat="1" ht="12.75" customHeight="1">
      <c r="A57" s="149"/>
      <c r="B57" s="125"/>
      <c r="C57" s="125"/>
      <c r="D57" s="125"/>
      <c r="E57" s="125"/>
      <c r="F57" s="125"/>
      <c r="G57" s="164"/>
    </row>
    <row r="58" spans="1:7" s="16" customFormat="1" ht="12.75" customHeight="1">
      <c r="A58" s="149"/>
      <c r="B58" s="125"/>
      <c r="C58" s="125"/>
      <c r="D58" s="125"/>
      <c r="E58" s="125"/>
      <c r="F58" s="125"/>
      <c r="G58" s="164"/>
    </row>
    <row r="59" spans="1:7" s="16" customFormat="1" ht="12.75" customHeight="1">
      <c r="A59" s="149"/>
      <c r="B59" s="125"/>
      <c r="C59" s="125"/>
      <c r="D59" s="125"/>
      <c r="E59" s="125"/>
      <c r="F59" s="125"/>
      <c r="G59" s="164"/>
    </row>
    <row r="60" spans="1:7" s="16" customFormat="1" ht="12.75" customHeight="1">
      <c r="A60" s="149"/>
      <c r="B60" s="125"/>
      <c r="C60" s="125"/>
      <c r="D60" s="125"/>
      <c r="E60" s="125"/>
      <c r="F60" s="125"/>
      <c r="G60" s="164"/>
    </row>
    <row r="61" spans="1:7" s="16" customFormat="1" ht="12.75" customHeight="1">
      <c r="A61" s="149"/>
      <c r="B61" s="125"/>
      <c r="C61" s="125"/>
      <c r="D61" s="125"/>
      <c r="E61" s="125"/>
      <c r="F61" s="125"/>
      <c r="G61" s="164"/>
    </row>
    <row r="62" spans="1:7" s="16" customFormat="1" ht="15" customHeight="1">
      <c r="A62" s="149"/>
      <c r="B62" s="125"/>
      <c r="C62" s="125"/>
      <c r="D62" s="125"/>
      <c r="E62" s="125"/>
      <c r="F62" s="125"/>
      <c r="G62" s="164"/>
    </row>
    <row r="63" spans="1:7" s="16" customFormat="1" ht="15" customHeight="1">
      <c r="A63" s="149"/>
      <c r="B63" s="125"/>
      <c r="C63" s="125"/>
      <c r="D63" s="125"/>
      <c r="E63" s="125"/>
      <c r="F63" s="125"/>
      <c r="G63" s="164"/>
    </row>
    <row r="64" spans="1:7" s="16" customFormat="1" ht="12.75" customHeight="1">
      <c r="A64" s="149"/>
      <c r="B64" s="125"/>
      <c r="C64" s="125"/>
      <c r="D64" s="125"/>
      <c r="E64" s="125"/>
      <c r="F64" s="125"/>
      <c r="G64" s="164"/>
    </row>
    <row r="65" spans="1:8" s="16" customFormat="1" ht="12.75" customHeight="1">
      <c r="A65" s="469"/>
      <c r="B65" s="469"/>
      <c r="C65" s="469"/>
      <c r="D65" s="469"/>
      <c r="E65" s="469"/>
      <c r="F65" s="469"/>
      <c r="G65" s="469"/>
    </row>
    <row r="66" spans="1:8" ht="24.75" customHeight="1">
      <c r="A66" s="126" t="s">
        <v>73</v>
      </c>
      <c r="B66" s="165"/>
      <c r="C66" s="165"/>
      <c r="D66" s="165"/>
      <c r="E66" s="165"/>
      <c r="F66" s="165"/>
      <c r="G66" s="128" t="s">
        <v>145</v>
      </c>
      <c r="H66" s="16"/>
    </row>
    <row r="67" spans="1:8" ht="18.95" customHeight="1">
      <c r="A67" s="131" t="s">
        <v>74</v>
      </c>
      <c r="B67" s="165"/>
      <c r="C67" s="165"/>
      <c r="D67" s="165"/>
      <c r="E67" s="165"/>
      <c r="F67" s="165"/>
      <c r="G67" s="132"/>
      <c r="H67" s="16"/>
    </row>
    <row r="68" spans="1:8" ht="20.25" customHeight="1">
      <c r="A68" s="181" t="s">
        <v>606</v>
      </c>
      <c r="B68" s="165"/>
      <c r="C68" s="165"/>
      <c r="D68" s="166"/>
      <c r="E68" s="457" t="s">
        <v>607</v>
      </c>
      <c r="F68" s="457"/>
      <c r="G68" s="457"/>
      <c r="H68" s="16"/>
    </row>
    <row r="69" spans="1:8" ht="20.25" customHeight="1">
      <c r="A69" s="133" t="s">
        <v>263</v>
      </c>
      <c r="B69" s="165"/>
      <c r="C69" s="165"/>
      <c r="D69" s="165"/>
      <c r="E69" s="165"/>
      <c r="F69" s="466" t="s">
        <v>264</v>
      </c>
      <c r="G69" s="466"/>
      <c r="H69" s="16"/>
    </row>
    <row r="70" spans="1:8" ht="18.95" customHeight="1">
      <c r="A70" s="133" t="s">
        <v>412</v>
      </c>
      <c r="B70" s="165"/>
      <c r="C70" s="165"/>
      <c r="D70" s="165"/>
      <c r="E70" s="466" t="s">
        <v>413</v>
      </c>
      <c r="F70" s="466"/>
      <c r="G70" s="466"/>
      <c r="H70" s="16"/>
    </row>
    <row r="71" spans="1:8" ht="18.95" customHeight="1">
      <c r="A71" s="133"/>
      <c r="B71" s="165"/>
      <c r="C71" s="165"/>
      <c r="D71" s="165"/>
      <c r="E71" s="165"/>
      <c r="F71" s="165"/>
      <c r="G71" s="421"/>
      <c r="H71" s="16"/>
    </row>
    <row r="72" spans="1:8" ht="12.95" customHeight="1">
      <c r="A72" s="137" t="s">
        <v>777</v>
      </c>
      <c r="B72" s="138" t="s">
        <v>285</v>
      </c>
      <c r="C72" s="138" t="s">
        <v>150</v>
      </c>
      <c r="D72" s="139" t="s">
        <v>282</v>
      </c>
      <c r="E72" s="138" t="s">
        <v>151</v>
      </c>
      <c r="F72" s="138" t="s">
        <v>0</v>
      </c>
      <c r="G72" s="140" t="s">
        <v>775</v>
      </c>
      <c r="H72" s="16"/>
    </row>
    <row r="73" spans="1:8" s="16" customFormat="1" ht="12.95" customHeight="1">
      <c r="B73" s="138" t="s">
        <v>286</v>
      </c>
      <c r="D73" s="139" t="s">
        <v>152</v>
      </c>
      <c r="F73" s="141" t="s">
        <v>146</v>
      </c>
    </row>
    <row r="74" spans="1:8" ht="13.5" customHeight="1">
      <c r="A74" s="144"/>
      <c r="B74" s="145" t="s">
        <v>135</v>
      </c>
      <c r="C74" s="146" t="s">
        <v>136</v>
      </c>
      <c r="D74" s="145" t="s">
        <v>137</v>
      </c>
      <c r="E74" s="146" t="s">
        <v>134</v>
      </c>
      <c r="F74" s="146" t="s">
        <v>75</v>
      </c>
      <c r="G74" s="147"/>
      <c r="H74" s="16"/>
    </row>
    <row r="75" spans="1:8" ht="12.95" customHeight="1">
      <c r="B75" s="146" t="s">
        <v>138</v>
      </c>
      <c r="C75" s="146"/>
      <c r="D75" s="146" t="s">
        <v>139</v>
      </c>
      <c r="E75" s="146"/>
      <c r="F75" s="147" t="s">
        <v>76</v>
      </c>
      <c r="G75" s="147"/>
      <c r="H75" s="16"/>
    </row>
    <row r="76" spans="1:8" s="16" customFormat="1" ht="8.1" customHeight="1">
      <c r="A76" s="155"/>
      <c r="B76" s="125"/>
      <c r="C76" s="125"/>
      <c r="D76" s="125"/>
      <c r="E76" s="125"/>
      <c r="F76" s="125"/>
      <c r="G76" s="164"/>
      <c r="H76" s="152"/>
    </row>
    <row r="77" spans="1:8" s="152" customFormat="1" ht="14.45" customHeight="1">
      <c r="A77" s="149" t="s">
        <v>62</v>
      </c>
      <c r="B77" s="384">
        <f t="shared" ref="B77:F77" si="9">SUM(B78:B81)</f>
        <v>3065</v>
      </c>
      <c r="C77" s="384">
        <f t="shared" si="9"/>
        <v>30</v>
      </c>
      <c r="D77" s="384">
        <f t="shared" si="9"/>
        <v>809</v>
      </c>
      <c r="E77" s="384">
        <f t="shared" si="9"/>
        <v>12831</v>
      </c>
      <c r="F77" s="384">
        <f t="shared" si="9"/>
        <v>20884</v>
      </c>
      <c r="G77" s="161" t="s">
        <v>435</v>
      </c>
      <c r="H77" s="16"/>
    </row>
    <row r="78" spans="1:8" s="16" customFormat="1" ht="14.45" customHeight="1">
      <c r="A78" s="158" t="s">
        <v>26</v>
      </c>
      <c r="B78" s="383">
        <v>715</v>
      </c>
      <c r="C78" s="383">
        <v>30</v>
      </c>
      <c r="D78" s="383">
        <v>103</v>
      </c>
      <c r="E78" s="383">
        <v>2174</v>
      </c>
      <c r="F78" s="383">
        <v>3209</v>
      </c>
      <c r="G78" s="156" t="s">
        <v>105</v>
      </c>
    </row>
    <row r="79" spans="1:8" s="16" customFormat="1" ht="14.45" customHeight="1">
      <c r="A79" s="155" t="s">
        <v>27</v>
      </c>
      <c r="B79" s="383">
        <v>280</v>
      </c>
      <c r="C79" s="394">
        <v>0</v>
      </c>
      <c r="D79" s="383">
        <v>10</v>
      </c>
      <c r="E79" s="383">
        <v>2124</v>
      </c>
      <c r="F79" s="383">
        <v>2902</v>
      </c>
      <c r="G79" s="159" t="s">
        <v>106</v>
      </c>
    </row>
    <row r="80" spans="1:8" s="16" customFormat="1" ht="14.45" customHeight="1">
      <c r="A80" s="158" t="s">
        <v>497</v>
      </c>
      <c r="B80" s="383">
        <v>462</v>
      </c>
      <c r="C80" s="394">
        <v>0</v>
      </c>
      <c r="D80" s="383">
        <v>18</v>
      </c>
      <c r="E80" s="383">
        <v>746</v>
      </c>
      <c r="F80" s="383">
        <v>1227</v>
      </c>
      <c r="G80" s="160" t="s">
        <v>107</v>
      </c>
    </row>
    <row r="81" spans="1:8" s="16" customFormat="1" ht="14.45" customHeight="1">
      <c r="A81" s="155" t="s">
        <v>28</v>
      </c>
      <c r="B81" s="383">
        <v>1608</v>
      </c>
      <c r="C81" s="394">
        <v>0</v>
      </c>
      <c r="D81" s="383">
        <v>678</v>
      </c>
      <c r="E81" s="383">
        <v>7787</v>
      </c>
      <c r="F81" s="383">
        <v>13546</v>
      </c>
      <c r="G81" s="156" t="s">
        <v>108</v>
      </c>
    </row>
    <row r="82" spans="1:8" s="152" customFormat="1" ht="14.45" customHeight="1">
      <c r="A82" s="149" t="s">
        <v>63</v>
      </c>
      <c r="B82" s="384">
        <f t="shared" ref="B82:F82" si="10">SUM(B83:B86)</f>
        <v>2714</v>
      </c>
      <c r="C82" s="384">
        <f t="shared" si="10"/>
        <v>122</v>
      </c>
      <c r="D82" s="384">
        <f t="shared" si="10"/>
        <v>387</v>
      </c>
      <c r="E82" s="384">
        <f t="shared" si="10"/>
        <v>14249</v>
      </c>
      <c r="F82" s="384">
        <f t="shared" si="10"/>
        <v>19750</v>
      </c>
      <c r="G82" s="161" t="s">
        <v>436</v>
      </c>
      <c r="H82" s="16"/>
    </row>
    <row r="83" spans="1:8" s="16" customFormat="1" ht="14.45" customHeight="1">
      <c r="A83" s="158" t="s">
        <v>29</v>
      </c>
      <c r="B83" s="383">
        <v>250</v>
      </c>
      <c r="C83" s="383">
        <v>1</v>
      </c>
      <c r="D83" s="383">
        <v>96</v>
      </c>
      <c r="E83" s="383">
        <v>2131</v>
      </c>
      <c r="F83" s="383">
        <v>3013</v>
      </c>
      <c r="G83" s="160" t="s">
        <v>109</v>
      </c>
    </row>
    <row r="84" spans="1:8" s="16" customFormat="1" ht="14.45" customHeight="1">
      <c r="A84" s="155" t="s">
        <v>30</v>
      </c>
      <c r="B84" s="383">
        <v>2147</v>
      </c>
      <c r="C84" s="394">
        <v>0</v>
      </c>
      <c r="D84" s="383">
        <v>231</v>
      </c>
      <c r="E84" s="383">
        <v>9082</v>
      </c>
      <c r="F84" s="383">
        <v>12926</v>
      </c>
      <c r="G84" s="156" t="s">
        <v>110</v>
      </c>
    </row>
    <row r="85" spans="1:8" s="16" customFormat="1" ht="14.45" customHeight="1">
      <c r="A85" s="155" t="s">
        <v>31</v>
      </c>
      <c r="B85" s="383">
        <v>170</v>
      </c>
      <c r="C85" s="383">
        <v>17</v>
      </c>
      <c r="D85" s="383">
        <v>16</v>
      </c>
      <c r="E85" s="383">
        <v>2253</v>
      </c>
      <c r="F85" s="383">
        <v>2478</v>
      </c>
      <c r="G85" s="159" t="s">
        <v>111</v>
      </c>
    </row>
    <row r="86" spans="1:8" s="152" customFormat="1" ht="14.45" customHeight="1">
      <c r="A86" s="158" t="s">
        <v>533</v>
      </c>
      <c r="B86" s="388">
        <v>147</v>
      </c>
      <c r="C86" s="388">
        <v>104</v>
      </c>
      <c r="D86" s="388">
        <v>44</v>
      </c>
      <c r="E86" s="388">
        <v>783</v>
      </c>
      <c r="F86" s="388">
        <v>1333</v>
      </c>
      <c r="G86" s="159" t="s">
        <v>532</v>
      </c>
      <c r="H86" s="16"/>
    </row>
    <row r="87" spans="1:8" s="16" customFormat="1" ht="14.45" customHeight="1">
      <c r="A87" s="149" t="s">
        <v>64</v>
      </c>
      <c r="B87" s="384">
        <f t="shared" ref="B87:F87" si="11">B88</f>
        <v>1299</v>
      </c>
      <c r="C87" s="394">
        <f t="shared" si="11"/>
        <v>0</v>
      </c>
      <c r="D87" s="384">
        <f t="shared" si="11"/>
        <v>81</v>
      </c>
      <c r="E87" s="384">
        <f t="shared" si="11"/>
        <v>4992</v>
      </c>
      <c r="F87" s="384">
        <f t="shared" si="11"/>
        <v>6539</v>
      </c>
      <c r="G87" s="161" t="s">
        <v>437</v>
      </c>
    </row>
    <row r="88" spans="1:8" s="16" customFormat="1" ht="14.45" customHeight="1">
      <c r="A88" s="158" t="s">
        <v>32</v>
      </c>
      <c r="B88" s="383">
        <v>1299</v>
      </c>
      <c r="C88" s="394">
        <v>0</v>
      </c>
      <c r="D88" s="383">
        <v>81</v>
      </c>
      <c r="E88" s="383">
        <v>4992</v>
      </c>
      <c r="F88" s="383">
        <v>6539</v>
      </c>
      <c r="G88" s="160" t="s">
        <v>112</v>
      </c>
    </row>
    <row r="89" spans="1:8" s="16" customFormat="1" ht="14.45" customHeight="1">
      <c r="A89" s="149" t="s">
        <v>65</v>
      </c>
      <c r="B89" s="384">
        <f t="shared" ref="B89:F89" si="12">SUM(B90:B91)</f>
        <v>401</v>
      </c>
      <c r="C89" s="395">
        <f t="shared" si="12"/>
        <v>0</v>
      </c>
      <c r="D89" s="384">
        <f t="shared" si="12"/>
        <v>23</v>
      </c>
      <c r="E89" s="384">
        <f t="shared" si="12"/>
        <v>1028</v>
      </c>
      <c r="F89" s="384">
        <f t="shared" si="12"/>
        <v>1524</v>
      </c>
      <c r="G89" s="161" t="s">
        <v>438</v>
      </c>
    </row>
    <row r="90" spans="1:8" s="16" customFormat="1" ht="14.45" customHeight="1">
      <c r="A90" s="155" t="s">
        <v>33</v>
      </c>
      <c r="B90" s="383">
        <v>199</v>
      </c>
      <c r="C90" s="394">
        <v>0</v>
      </c>
      <c r="D90" s="383">
        <v>7</v>
      </c>
      <c r="E90" s="383">
        <v>241</v>
      </c>
      <c r="F90" s="383">
        <v>462</v>
      </c>
      <c r="G90" s="156" t="s">
        <v>113</v>
      </c>
    </row>
    <row r="91" spans="1:8" s="152" customFormat="1" ht="14.45" customHeight="1">
      <c r="A91" s="155" t="s">
        <v>34</v>
      </c>
      <c r="B91" s="383">
        <v>202</v>
      </c>
      <c r="C91" s="394">
        <v>0</v>
      </c>
      <c r="D91" s="383">
        <v>16</v>
      </c>
      <c r="E91" s="383">
        <v>787</v>
      </c>
      <c r="F91" s="383">
        <v>1062</v>
      </c>
      <c r="G91" s="156" t="s">
        <v>114</v>
      </c>
      <c r="H91" s="16"/>
    </row>
    <row r="92" spans="1:8" s="16" customFormat="1" ht="14.45" customHeight="1">
      <c r="A92" s="149" t="s">
        <v>66</v>
      </c>
      <c r="B92" s="384">
        <f t="shared" ref="B92:F92" si="13">SUM(B93:B96)</f>
        <v>3175</v>
      </c>
      <c r="C92" s="395">
        <v>0</v>
      </c>
      <c r="D92" s="384">
        <f t="shared" si="13"/>
        <v>277</v>
      </c>
      <c r="E92" s="384">
        <f t="shared" si="13"/>
        <v>8124</v>
      </c>
      <c r="F92" s="384">
        <f t="shared" si="13"/>
        <v>12428</v>
      </c>
      <c r="G92" s="161" t="s">
        <v>439</v>
      </c>
    </row>
    <row r="93" spans="1:8" s="16" customFormat="1" ht="14.45" customHeight="1">
      <c r="A93" s="167" t="s">
        <v>35</v>
      </c>
      <c r="B93" s="383">
        <v>666</v>
      </c>
      <c r="C93" s="394">
        <v>0</v>
      </c>
      <c r="D93" s="383">
        <v>37</v>
      </c>
      <c r="E93" s="383">
        <v>989</v>
      </c>
      <c r="F93" s="383">
        <v>1803</v>
      </c>
      <c r="G93" s="160" t="s">
        <v>115</v>
      </c>
    </row>
    <row r="94" spans="1:8" s="16" customFormat="1" ht="14.45" customHeight="1">
      <c r="A94" s="168" t="s">
        <v>36</v>
      </c>
      <c r="B94" s="383">
        <v>94</v>
      </c>
      <c r="C94" s="394">
        <v>0</v>
      </c>
      <c r="D94" s="383">
        <v>13</v>
      </c>
      <c r="E94" s="383">
        <v>591</v>
      </c>
      <c r="F94" s="383">
        <v>700</v>
      </c>
      <c r="G94" s="159" t="s">
        <v>116</v>
      </c>
    </row>
    <row r="95" spans="1:8" s="16" customFormat="1" ht="14.45" customHeight="1">
      <c r="A95" s="155" t="s">
        <v>37</v>
      </c>
      <c r="B95" s="383">
        <v>2166</v>
      </c>
      <c r="C95" s="394">
        <v>0</v>
      </c>
      <c r="D95" s="383">
        <v>207</v>
      </c>
      <c r="E95" s="383">
        <v>5474</v>
      </c>
      <c r="F95" s="383">
        <v>8538</v>
      </c>
      <c r="G95" s="156" t="s">
        <v>117</v>
      </c>
    </row>
    <row r="96" spans="1:8" s="16" customFormat="1" ht="14.45" customHeight="1">
      <c r="A96" s="158" t="s">
        <v>509</v>
      </c>
      <c r="B96" s="388">
        <v>249</v>
      </c>
      <c r="C96" s="394">
        <v>0</v>
      </c>
      <c r="D96" s="388">
        <v>20</v>
      </c>
      <c r="E96" s="388">
        <v>1070</v>
      </c>
      <c r="F96" s="388">
        <v>1387</v>
      </c>
      <c r="G96" s="160" t="s">
        <v>510</v>
      </c>
    </row>
    <row r="97" spans="1:8" s="16" customFormat="1" ht="14.45" customHeight="1">
      <c r="A97" s="149" t="s">
        <v>67</v>
      </c>
      <c r="B97" s="384">
        <f t="shared" ref="B97:F97" si="14">SUM(B98:B102)</f>
        <v>7835</v>
      </c>
      <c r="C97" s="384">
        <f t="shared" si="14"/>
        <v>616</v>
      </c>
      <c r="D97" s="384">
        <f t="shared" si="14"/>
        <v>660</v>
      </c>
      <c r="E97" s="384">
        <f t="shared" si="14"/>
        <v>13749</v>
      </c>
      <c r="F97" s="384">
        <f t="shared" si="14"/>
        <v>24698</v>
      </c>
      <c r="G97" s="161" t="s">
        <v>440</v>
      </c>
      <c r="H97" s="129"/>
    </row>
    <row r="98" spans="1:8" s="16" customFormat="1" ht="14.45" customHeight="1">
      <c r="A98" s="158" t="s">
        <v>38</v>
      </c>
      <c r="B98" s="383">
        <v>507</v>
      </c>
      <c r="C98" s="394">
        <v>0</v>
      </c>
      <c r="D98" s="383">
        <v>67</v>
      </c>
      <c r="E98" s="383">
        <v>1491</v>
      </c>
      <c r="F98" s="383">
        <v>2230</v>
      </c>
      <c r="G98" s="160" t="s">
        <v>118</v>
      </c>
      <c r="H98" s="129"/>
    </row>
    <row r="99" spans="1:8" s="16" customFormat="1" ht="14.45" customHeight="1">
      <c r="A99" s="158" t="s">
        <v>39</v>
      </c>
      <c r="B99" s="383">
        <v>2185</v>
      </c>
      <c r="C99" s="383">
        <v>378</v>
      </c>
      <c r="D99" s="383">
        <v>70</v>
      </c>
      <c r="E99" s="383">
        <v>3862</v>
      </c>
      <c r="F99" s="383">
        <v>7013</v>
      </c>
      <c r="G99" s="160" t="s">
        <v>119</v>
      </c>
      <c r="H99" s="129"/>
    </row>
    <row r="100" spans="1:8" s="16" customFormat="1" ht="14.45" customHeight="1">
      <c r="A100" s="158" t="s">
        <v>40</v>
      </c>
      <c r="B100" s="383">
        <v>78</v>
      </c>
      <c r="C100" s="383">
        <v>2</v>
      </c>
      <c r="D100" s="383">
        <v>11</v>
      </c>
      <c r="E100" s="383">
        <v>320</v>
      </c>
      <c r="F100" s="383">
        <v>519</v>
      </c>
      <c r="G100" s="160" t="s">
        <v>120</v>
      </c>
      <c r="H100" s="129"/>
    </row>
    <row r="101" spans="1:8" s="16" customFormat="1" ht="14.45" customHeight="1">
      <c r="A101" s="158" t="s">
        <v>41</v>
      </c>
      <c r="B101" s="383">
        <v>2015</v>
      </c>
      <c r="C101" s="383">
        <v>236</v>
      </c>
      <c r="D101" s="383">
        <v>416</v>
      </c>
      <c r="E101" s="383">
        <v>6368</v>
      </c>
      <c r="F101" s="383">
        <v>9755</v>
      </c>
      <c r="G101" s="160" t="s">
        <v>121</v>
      </c>
      <c r="H101" s="129"/>
    </row>
    <row r="102" spans="1:8" s="16" customFormat="1" ht="14.45" customHeight="1">
      <c r="A102" s="158" t="s">
        <v>373</v>
      </c>
      <c r="B102" s="383">
        <v>3050</v>
      </c>
      <c r="C102" s="394">
        <v>0</v>
      </c>
      <c r="D102" s="383">
        <v>96</v>
      </c>
      <c r="E102" s="383">
        <v>1708</v>
      </c>
      <c r="F102" s="383">
        <v>5181</v>
      </c>
      <c r="G102" s="8" t="s">
        <v>374</v>
      </c>
      <c r="H102" s="129"/>
    </row>
    <row r="103" spans="1:8" s="16" customFormat="1" ht="14.45" customHeight="1">
      <c r="A103" s="149" t="s">
        <v>68</v>
      </c>
      <c r="B103" s="384">
        <f t="shared" ref="B103:F103" si="15">SUM(B104:B106)</f>
        <v>1909</v>
      </c>
      <c r="C103" s="395">
        <f t="shared" si="15"/>
        <v>0</v>
      </c>
      <c r="D103" s="384">
        <f t="shared" si="15"/>
        <v>574</v>
      </c>
      <c r="E103" s="384">
        <f t="shared" si="15"/>
        <v>6862</v>
      </c>
      <c r="F103" s="384">
        <f t="shared" si="15"/>
        <v>11908</v>
      </c>
      <c r="G103" s="161" t="s">
        <v>441</v>
      </c>
      <c r="H103" s="129"/>
    </row>
    <row r="104" spans="1:8" s="16" customFormat="1" ht="14.45" customHeight="1">
      <c r="A104" s="158" t="s">
        <v>42</v>
      </c>
      <c r="B104" s="383">
        <v>1348</v>
      </c>
      <c r="C104" s="394">
        <v>0</v>
      </c>
      <c r="D104" s="383">
        <v>420</v>
      </c>
      <c r="E104" s="383">
        <v>1956</v>
      </c>
      <c r="F104" s="383">
        <v>5981</v>
      </c>
      <c r="G104" s="160" t="s">
        <v>122</v>
      </c>
    </row>
    <row r="105" spans="1:8" s="16" customFormat="1" ht="14.45" customHeight="1">
      <c r="A105" s="155" t="s">
        <v>43</v>
      </c>
      <c r="B105" s="383">
        <v>377</v>
      </c>
      <c r="C105" s="394">
        <v>0</v>
      </c>
      <c r="D105" s="383">
        <v>115</v>
      </c>
      <c r="E105" s="383">
        <v>3994</v>
      </c>
      <c r="F105" s="383">
        <v>4656</v>
      </c>
      <c r="G105" s="160" t="s">
        <v>123</v>
      </c>
      <c r="H105" s="129"/>
    </row>
    <row r="106" spans="1:8" s="16" customFormat="1" ht="14.45" customHeight="1">
      <c r="A106" s="155" t="s">
        <v>44</v>
      </c>
      <c r="B106" s="383">
        <v>184</v>
      </c>
      <c r="C106" s="394">
        <v>0</v>
      </c>
      <c r="D106" s="383">
        <v>39</v>
      </c>
      <c r="E106" s="383">
        <v>912</v>
      </c>
      <c r="F106" s="383">
        <v>1271</v>
      </c>
      <c r="G106" s="160" t="s">
        <v>124</v>
      </c>
      <c r="H106" s="129"/>
    </row>
    <row r="107" spans="1:8" s="16" customFormat="1" ht="14.45" customHeight="1">
      <c r="A107" s="149" t="s">
        <v>69</v>
      </c>
      <c r="B107" s="384">
        <f t="shared" ref="B107:F107" si="16">SUM(B108:B110)</f>
        <v>2023</v>
      </c>
      <c r="C107" s="384">
        <f t="shared" si="16"/>
        <v>89</v>
      </c>
      <c r="D107" s="384">
        <f t="shared" si="16"/>
        <v>152</v>
      </c>
      <c r="E107" s="384">
        <f t="shared" si="16"/>
        <v>7846</v>
      </c>
      <c r="F107" s="384">
        <f t="shared" si="16"/>
        <v>11326</v>
      </c>
      <c r="G107" s="161" t="s">
        <v>442</v>
      </c>
    </row>
    <row r="108" spans="1:8" s="16" customFormat="1" ht="14.45" customHeight="1">
      <c r="A108" s="155" t="s">
        <v>45</v>
      </c>
      <c r="B108" s="383">
        <v>1249</v>
      </c>
      <c r="C108" s="394">
        <v>0</v>
      </c>
      <c r="D108" s="383">
        <v>52</v>
      </c>
      <c r="E108" s="383">
        <v>6117</v>
      </c>
      <c r="F108" s="383">
        <v>7818</v>
      </c>
      <c r="G108" s="160" t="s">
        <v>125</v>
      </c>
      <c r="H108" s="152"/>
    </row>
    <row r="109" spans="1:8" s="16" customFormat="1" ht="14.45" customHeight="1">
      <c r="A109" s="155" t="s">
        <v>46</v>
      </c>
      <c r="B109" s="383">
        <v>323</v>
      </c>
      <c r="C109" s="383">
        <v>89</v>
      </c>
      <c r="D109" s="383">
        <v>51</v>
      </c>
      <c r="E109" s="383">
        <v>1270</v>
      </c>
      <c r="F109" s="383">
        <v>1809</v>
      </c>
      <c r="G109" s="160" t="s">
        <v>126</v>
      </c>
    </row>
    <row r="110" spans="1:8" s="16" customFormat="1" ht="14.45" customHeight="1">
      <c r="A110" s="155" t="s">
        <v>47</v>
      </c>
      <c r="B110" s="383">
        <v>451</v>
      </c>
      <c r="C110" s="394">
        <v>0</v>
      </c>
      <c r="D110" s="383">
        <v>49</v>
      </c>
      <c r="E110" s="383">
        <v>459</v>
      </c>
      <c r="F110" s="383">
        <v>1699</v>
      </c>
      <c r="G110" s="156" t="s">
        <v>127</v>
      </c>
    </row>
    <row r="111" spans="1:8" s="16" customFormat="1" ht="14.45" customHeight="1">
      <c r="A111" s="149" t="s">
        <v>70</v>
      </c>
      <c r="B111" s="384">
        <f t="shared" ref="B111:F111" si="17">SUM(B112:B115)</f>
        <v>2900</v>
      </c>
      <c r="C111" s="395">
        <v>0</v>
      </c>
      <c r="D111" s="384">
        <f t="shared" si="17"/>
        <v>237</v>
      </c>
      <c r="E111" s="384">
        <f t="shared" si="17"/>
        <v>29248</v>
      </c>
      <c r="F111" s="384">
        <f t="shared" si="17"/>
        <v>33031</v>
      </c>
      <c r="G111" s="161" t="s">
        <v>443</v>
      </c>
    </row>
    <row r="112" spans="1:8" s="16" customFormat="1" ht="14.45" customHeight="1">
      <c r="A112" s="158" t="s">
        <v>48</v>
      </c>
      <c r="B112" s="383">
        <v>157</v>
      </c>
      <c r="C112" s="394">
        <v>0</v>
      </c>
      <c r="D112" s="383">
        <v>42</v>
      </c>
      <c r="E112" s="383">
        <v>377</v>
      </c>
      <c r="F112" s="383">
        <v>784</v>
      </c>
      <c r="G112" s="160" t="s">
        <v>128</v>
      </c>
    </row>
    <row r="113" spans="1:8" s="16" customFormat="1" ht="14.45" customHeight="1">
      <c r="A113" s="158" t="s">
        <v>49</v>
      </c>
      <c r="B113" s="383">
        <v>173</v>
      </c>
      <c r="C113" s="394">
        <v>0</v>
      </c>
      <c r="D113" s="383">
        <v>23</v>
      </c>
      <c r="E113" s="383">
        <v>675</v>
      </c>
      <c r="F113" s="383">
        <v>908</v>
      </c>
      <c r="G113" s="159" t="s">
        <v>129</v>
      </c>
      <c r="H113" s="152"/>
    </row>
    <row r="114" spans="1:8" s="16" customFormat="1" ht="14.45" customHeight="1">
      <c r="A114" s="155" t="s">
        <v>50</v>
      </c>
      <c r="B114" s="383">
        <v>2518</v>
      </c>
      <c r="C114" s="394">
        <v>0</v>
      </c>
      <c r="D114" s="383">
        <v>146</v>
      </c>
      <c r="E114" s="383">
        <v>27876</v>
      </c>
      <c r="F114" s="383">
        <v>30885</v>
      </c>
      <c r="G114" s="156" t="s">
        <v>130</v>
      </c>
    </row>
    <row r="115" spans="1:8" s="16" customFormat="1" ht="14.45" customHeight="1">
      <c r="A115" s="158" t="s">
        <v>358</v>
      </c>
      <c r="B115" s="383">
        <v>52</v>
      </c>
      <c r="C115" s="394">
        <v>0</v>
      </c>
      <c r="D115" s="383">
        <v>26</v>
      </c>
      <c r="E115" s="383">
        <v>320</v>
      </c>
      <c r="F115" s="383">
        <v>454</v>
      </c>
      <c r="G115" s="160" t="s">
        <v>359</v>
      </c>
    </row>
    <row r="116" spans="1:8" ht="14.45" customHeight="1">
      <c r="A116" s="149" t="s">
        <v>71</v>
      </c>
      <c r="B116" s="384">
        <f t="shared" ref="B116:F116" si="18">SUM(B117:B118)</f>
        <v>1542</v>
      </c>
      <c r="C116" s="395">
        <f t="shared" si="18"/>
        <v>0</v>
      </c>
      <c r="D116" s="384">
        <f t="shared" si="18"/>
        <v>73</v>
      </c>
      <c r="E116" s="384">
        <f t="shared" si="18"/>
        <v>4764</v>
      </c>
      <c r="F116" s="384">
        <f t="shared" si="18"/>
        <v>6867</v>
      </c>
      <c r="G116" s="161" t="s">
        <v>444</v>
      </c>
      <c r="H116" s="16"/>
    </row>
    <row r="117" spans="1:8" s="16" customFormat="1" ht="14.45" customHeight="1">
      <c r="A117" s="158" t="s">
        <v>51</v>
      </c>
      <c r="B117" s="383">
        <v>1420</v>
      </c>
      <c r="C117" s="394">
        <v>0</v>
      </c>
      <c r="D117" s="383">
        <v>50</v>
      </c>
      <c r="E117" s="383">
        <v>2407</v>
      </c>
      <c r="F117" s="383">
        <v>4275</v>
      </c>
      <c r="G117" s="160" t="s">
        <v>131</v>
      </c>
      <c r="H117" s="152"/>
    </row>
    <row r="118" spans="1:8" ht="14.45" customHeight="1">
      <c r="A118" s="155" t="s">
        <v>52</v>
      </c>
      <c r="B118" s="383">
        <v>122</v>
      </c>
      <c r="C118" s="394">
        <v>0</v>
      </c>
      <c r="D118" s="383">
        <v>23</v>
      </c>
      <c r="E118" s="383">
        <v>2357</v>
      </c>
      <c r="F118" s="383">
        <v>2592</v>
      </c>
      <c r="G118" s="160" t="s">
        <v>496</v>
      </c>
      <c r="H118" s="16"/>
    </row>
    <row r="119" spans="1:8" ht="14.45" customHeight="1">
      <c r="A119" s="149" t="s">
        <v>72</v>
      </c>
      <c r="B119" s="384">
        <f t="shared" ref="B119:F119" si="19">SUM(B120:B121)</f>
        <v>1481</v>
      </c>
      <c r="C119" s="384">
        <f t="shared" si="19"/>
        <v>461</v>
      </c>
      <c r="D119" s="384">
        <f t="shared" si="19"/>
        <v>131</v>
      </c>
      <c r="E119" s="384">
        <f t="shared" si="19"/>
        <v>9360</v>
      </c>
      <c r="F119" s="384">
        <f t="shared" si="19"/>
        <v>11721</v>
      </c>
      <c r="G119" s="161" t="s">
        <v>445</v>
      </c>
      <c r="H119" s="16"/>
    </row>
    <row r="120" spans="1:8" ht="14.45" customHeight="1">
      <c r="A120" s="158" t="s">
        <v>53</v>
      </c>
      <c r="B120" s="383">
        <v>1227</v>
      </c>
      <c r="C120" s="383">
        <v>461</v>
      </c>
      <c r="D120" s="383">
        <v>99</v>
      </c>
      <c r="E120" s="383">
        <v>6616</v>
      </c>
      <c r="F120" s="383">
        <v>8656</v>
      </c>
      <c r="G120" s="160" t="s">
        <v>132</v>
      </c>
      <c r="H120" s="16"/>
    </row>
    <row r="121" spans="1:8" ht="14.45" customHeight="1">
      <c r="A121" s="158" t="s">
        <v>54</v>
      </c>
      <c r="B121" s="383">
        <v>254</v>
      </c>
      <c r="C121" s="394">
        <v>0</v>
      </c>
      <c r="D121" s="383">
        <v>32</v>
      </c>
      <c r="E121" s="383">
        <v>2744</v>
      </c>
      <c r="F121" s="383">
        <v>3065</v>
      </c>
      <c r="G121" s="160" t="s">
        <v>133</v>
      </c>
      <c r="H121" s="16"/>
    </row>
    <row r="122" spans="1:8" ht="10.5" customHeight="1">
      <c r="A122" s="158"/>
      <c r="B122" s="1"/>
      <c r="C122" s="1"/>
      <c r="D122" s="1"/>
      <c r="E122" s="1"/>
      <c r="F122" s="1"/>
      <c r="G122" s="160"/>
      <c r="H122" s="152"/>
    </row>
    <row r="123" spans="1:8" ht="14.45" customHeight="1">
      <c r="A123" s="171" t="s">
        <v>77</v>
      </c>
      <c r="B123" s="6">
        <f>B119+B116+B111+B107+B103+B97+B92+B89+B87+B82+B77+B51+B47+B41+B36+B34+B31+B22+B27+B20+B12</f>
        <v>45253</v>
      </c>
      <c r="C123" s="6">
        <f>C119+C111+C107+C103+C97+C92+C87+C82+C51+C41+C36+C34+C31+C27+C22+C12+C89+C77</f>
        <v>2183</v>
      </c>
      <c r="D123" s="6">
        <f>D119+D116+D111+D107+D103+D97+D92+D89+D87+D82+D77+D51+D47+D41+D36+D34+D31+D22+D27+D20+D12</f>
        <v>6359</v>
      </c>
      <c r="E123" s="6">
        <f>E119+E116+E111+E107+E103+E97+E92+E89+E87+E82+E77+E51+E47+E41+E36+E34+E31+E22+E27+E20+E12</f>
        <v>190373</v>
      </c>
      <c r="F123" s="6">
        <f>F119+F116+F111+F107+F103+F97+F92+F89+F87+F82+F77+F51+F47+F41+F36+F34+F31+F22+F27+F20+F12</f>
        <v>268129</v>
      </c>
      <c r="G123" s="161" t="s">
        <v>0</v>
      </c>
      <c r="H123" s="16"/>
    </row>
    <row r="124" spans="1:8" ht="12.95" customHeight="1">
      <c r="B124" s="4"/>
      <c r="C124" s="4"/>
      <c r="D124" s="4"/>
      <c r="E124" s="4"/>
      <c r="F124" s="4"/>
      <c r="G124" s="172"/>
      <c r="H124" s="16"/>
    </row>
    <row r="125" spans="1:8" ht="12.95" customHeight="1">
      <c r="B125" s="4"/>
      <c r="C125" s="4"/>
      <c r="D125" s="4"/>
      <c r="E125" s="4"/>
      <c r="F125" s="4"/>
      <c r="G125" s="172"/>
      <c r="H125" s="16"/>
    </row>
    <row r="126" spans="1:8" ht="12.95" customHeight="1">
      <c r="B126" s="4"/>
      <c r="C126" s="4"/>
      <c r="D126" s="4"/>
      <c r="E126" s="4"/>
      <c r="F126" s="4"/>
      <c r="G126" s="172"/>
      <c r="H126" s="16"/>
    </row>
    <row r="127" spans="1:8" ht="12.95" customHeight="1">
      <c r="B127" s="4"/>
      <c r="C127" s="4"/>
      <c r="D127" s="4"/>
      <c r="E127" s="4"/>
      <c r="F127" s="4"/>
      <c r="G127" s="172"/>
      <c r="H127" s="16"/>
    </row>
    <row r="128" spans="1:8" ht="12.75" customHeight="1">
      <c r="A128" s="173" t="s">
        <v>247</v>
      </c>
      <c r="G128" s="172"/>
      <c r="H128" s="16"/>
    </row>
    <row r="129" spans="1:8" ht="12.75" customHeight="1">
      <c r="A129" s="59" t="s">
        <v>747</v>
      </c>
      <c r="B129" s="59"/>
      <c r="C129" s="19"/>
      <c r="D129" s="19"/>
      <c r="F129" s="19"/>
      <c r="G129" s="60" t="s">
        <v>746</v>
      </c>
      <c r="H129" s="16"/>
    </row>
    <row r="130" spans="1:8" ht="12.75" customHeight="1">
      <c r="A130" s="422"/>
      <c r="B130" s="422"/>
      <c r="C130" s="422"/>
      <c r="D130" s="422"/>
      <c r="E130" s="422"/>
      <c r="F130" s="422"/>
      <c r="G130" s="422"/>
      <c r="H130" s="16"/>
    </row>
    <row r="131" spans="1:8" ht="12.75" customHeight="1">
      <c r="H131" s="16"/>
    </row>
    <row r="132" spans="1:8">
      <c r="H132" s="16"/>
    </row>
    <row r="133" spans="1:8">
      <c r="H133" s="16"/>
    </row>
    <row r="134" spans="1:8">
      <c r="H134" s="16"/>
    </row>
    <row r="135" spans="1:8">
      <c r="H135" s="16"/>
    </row>
    <row r="136" spans="1:8">
      <c r="H136" s="16"/>
    </row>
    <row r="137" spans="1:8">
      <c r="H137" s="16"/>
    </row>
    <row r="138" spans="1:8">
      <c r="H138" s="16"/>
    </row>
    <row r="139" spans="1:8">
      <c r="H139" s="16"/>
    </row>
    <row r="140" spans="1:8">
      <c r="H140" s="16"/>
    </row>
    <row r="141" spans="1:8">
      <c r="H141" s="16"/>
    </row>
    <row r="142" spans="1:8">
      <c r="H142" s="16"/>
    </row>
    <row r="143" spans="1:8">
      <c r="H143" s="16"/>
    </row>
    <row r="144" spans="1:8">
      <c r="H144" s="16"/>
    </row>
    <row r="145" spans="8:8">
      <c r="H145" s="16"/>
    </row>
    <row r="146" spans="8:8">
      <c r="H146" s="16"/>
    </row>
    <row r="148" spans="8:8">
      <c r="H148" s="16"/>
    </row>
  </sheetData>
  <mergeCells count="7">
    <mergeCell ref="F3:G3"/>
    <mergeCell ref="A65:G65"/>
    <mergeCell ref="E70:G70"/>
    <mergeCell ref="F69:G69"/>
    <mergeCell ref="E68:G68"/>
    <mergeCell ref="F5:G5"/>
    <mergeCell ref="F4:G4"/>
  </mergeCells>
  <phoneticPr fontId="5" type="noConversion"/>
  <pageMargins left="0.78740157480314965" right="0.78740157480314965" top="1.1811023622047245" bottom="0.98425196850393704" header="0.51181102362204722" footer="0.51181102362204722"/>
  <pageSetup paperSize="9" scale="74" orientation="portrait" r:id="rId1"/>
  <headerFooter alignWithMargins="0"/>
  <ignoredErrors>
    <ignoredError sqref="C89 C107" formulaRange="1"/>
    <ignoredError sqref="C123" formula="1"/>
  </ignoredErrors>
</worksheet>
</file>

<file path=xl/worksheets/sheet18.xml><?xml version="1.0" encoding="utf-8"?>
<worksheet xmlns="http://schemas.openxmlformats.org/spreadsheetml/2006/main" xmlns:r="http://schemas.openxmlformats.org/officeDocument/2006/relationships">
  <dimension ref="A1:H130"/>
  <sheetViews>
    <sheetView showGridLines="0" topLeftCell="A49" workbookViewId="0">
      <selection activeCell="F44" sqref="F44"/>
    </sheetView>
  </sheetViews>
  <sheetFormatPr baseColWidth="10" defaultColWidth="9.85546875" defaultRowHeight="12.75"/>
  <cols>
    <col min="1" max="1" width="18.7109375" style="93" customWidth="1"/>
    <col min="2" max="4" width="11.28515625" style="93" customWidth="1"/>
    <col min="5" max="7" width="11.28515625" style="94" customWidth="1"/>
    <col min="8" max="8" width="21.5703125" style="94" customWidth="1"/>
    <col min="9" max="9" width="5.7109375" style="93" customWidth="1"/>
    <col min="10" max="16384" width="9.85546875" style="93"/>
  </cols>
  <sheetData>
    <row r="1" spans="1:8" ht="24.75" customHeight="1">
      <c r="A1" s="92" t="s">
        <v>73</v>
      </c>
      <c r="H1" s="95" t="s">
        <v>145</v>
      </c>
    </row>
    <row r="2" spans="1:8" ht="18.95" customHeight="1">
      <c r="H2" s="96"/>
    </row>
    <row r="3" spans="1:8" ht="20.25" customHeight="1">
      <c r="A3" s="292" t="s">
        <v>719</v>
      </c>
      <c r="F3" s="462" t="s">
        <v>716</v>
      </c>
      <c r="G3" s="462"/>
      <c r="H3" s="462"/>
    </row>
    <row r="4" spans="1:8" ht="20.25" customHeight="1">
      <c r="A4" s="97" t="s">
        <v>718</v>
      </c>
      <c r="F4" s="471" t="s">
        <v>717</v>
      </c>
      <c r="G4" s="471"/>
      <c r="H4" s="471"/>
    </row>
    <row r="5" spans="1:8" ht="18.95" customHeight="1">
      <c r="A5" s="97"/>
      <c r="F5" s="471"/>
      <c r="G5" s="471"/>
      <c r="H5" s="471"/>
    </row>
    <row r="6" spans="1:8" ht="16.5" customHeight="1">
      <c r="A6" s="292"/>
      <c r="D6" s="101"/>
      <c r="F6" s="93"/>
      <c r="G6" s="101"/>
    </row>
    <row r="7" spans="1:8" ht="15" customHeight="1">
      <c r="A7" s="296" t="s">
        <v>514</v>
      </c>
      <c r="B7" s="460" t="s">
        <v>759</v>
      </c>
      <c r="C7" s="460"/>
      <c r="D7" s="460"/>
      <c r="E7" s="460" t="s">
        <v>758</v>
      </c>
      <c r="F7" s="460"/>
      <c r="G7" s="460"/>
      <c r="H7" s="58" t="s">
        <v>515</v>
      </c>
    </row>
    <row r="8" spans="1:8" ht="15" customHeight="1">
      <c r="A8" s="98" t="s">
        <v>777</v>
      </c>
      <c r="B8" s="106" t="s">
        <v>157</v>
      </c>
      <c r="C8" s="106" t="s">
        <v>158</v>
      </c>
      <c r="D8" s="106" t="s">
        <v>159</v>
      </c>
      <c r="E8" s="106" t="s">
        <v>157</v>
      </c>
      <c r="F8" s="106" t="s">
        <v>158</v>
      </c>
      <c r="G8" s="106" t="s">
        <v>159</v>
      </c>
      <c r="H8" s="102" t="s">
        <v>775</v>
      </c>
    </row>
    <row r="9" spans="1:8" ht="15" customHeight="1">
      <c r="B9" s="10" t="s">
        <v>492</v>
      </c>
      <c r="C9" s="10" t="s">
        <v>490</v>
      </c>
      <c r="D9" s="10" t="s">
        <v>491</v>
      </c>
      <c r="E9" s="10" t="s">
        <v>492</v>
      </c>
      <c r="F9" s="10" t="s">
        <v>490</v>
      </c>
      <c r="G9" s="10" t="s">
        <v>491</v>
      </c>
      <c r="H9" s="102"/>
    </row>
    <row r="10" spans="1:8" ht="15" customHeight="1">
      <c r="A10" s="9"/>
      <c r="E10" s="93"/>
      <c r="F10" s="93"/>
      <c r="G10" s="93"/>
      <c r="H10" s="373"/>
    </row>
    <row r="11" spans="1:8" ht="15" customHeight="1">
      <c r="A11" s="149" t="s">
        <v>55</v>
      </c>
      <c r="B11" s="6">
        <f>SUM(B12:B18)</f>
        <v>1405</v>
      </c>
      <c r="C11" s="6">
        <f t="shared" ref="C11:G11" si="0">SUM(C12:C18)</f>
        <v>851</v>
      </c>
      <c r="D11" s="6">
        <f t="shared" si="0"/>
        <v>1195</v>
      </c>
      <c r="E11" s="6">
        <f t="shared" si="0"/>
        <v>2787</v>
      </c>
      <c r="F11" s="6">
        <f t="shared" si="0"/>
        <v>3363</v>
      </c>
      <c r="G11" s="6">
        <f t="shared" si="0"/>
        <v>3459</v>
      </c>
      <c r="H11" s="151" t="s">
        <v>425</v>
      </c>
    </row>
    <row r="12" spans="1:8" ht="15" customHeight="1">
      <c r="A12" s="155" t="s">
        <v>2</v>
      </c>
      <c r="B12" s="7">
        <v>808</v>
      </c>
      <c r="C12" s="7">
        <v>262</v>
      </c>
      <c r="D12" s="1">
        <v>638</v>
      </c>
      <c r="E12" s="3">
        <v>1784</v>
      </c>
      <c r="F12" s="3">
        <v>797</v>
      </c>
      <c r="G12" s="3">
        <v>1502</v>
      </c>
      <c r="H12" s="156" t="s">
        <v>78</v>
      </c>
    </row>
    <row r="13" spans="1:8" ht="15" customHeight="1">
      <c r="A13" s="158" t="s">
        <v>1</v>
      </c>
      <c r="B13" s="7">
        <v>399</v>
      </c>
      <c r="C13" s="7">
        <v>336</v>
      </c>
      <c r="D13" s="7">
        <v>316</v>
      </c>
      <c r="E13" s="3">
        <v>454</v>
      </c>
      <c r="F13" s="3">
        <v>1093</v>
      </c>
      <c r="G13" s="7">
        <v>951</v>
      </c>
      <c r="H13" s="159" t="s">
        <v>79</v>
      </c>
    </row>
    <row r="14" spans="1:8" ht="15" customHeight="1">
      <c r="A14" s="158" t="s">
        <v>3</v>
      </c>
      <c r="B14" s="7">
        <v>74</v>
      </c>
      <c r="C14" s="7">
        <v>69</v>
      </c>
      <c r="D14" s="7">
        <v>53</v>
      </c>
      <c r="E14" s="3">
        <v>264</v>
      </c>
      <c r="F14" s="3">
        <v>382</v>
      </c>
      <c r="G14" s="7">
        <v>273</v>
      </c>
      <c r="H14" s="160" t="s">
        <v>80</v>
      </c>
    </row>
    <row r="15" spans="1:8" ht="15" customHeight="1">
      <c r="A15" s="155" t="s">
        <v>4</v>
      </c>
      <c r="B15" s="7">
        <v>50</v>
      </c>
      <c r="C15" s="7">
        <v>26</v>
      </c>
      <c r="D15" s="7">
        <v>69</v>
      </c>
      <c r="E15" s="3">
        <v>101</v>
      </c>
      <c r="F15" s="3">
        <v>117</v>
      </c>
      <c r="G15" s="7">
        <v>170</v>
      </c>
      <c r="H15" s="156" t="s">
        <v>81</v>
      </c>
    </row>
    <row r="16" spans="1:8" ht="15" customHeight="1">
      <c r="A16" s="158" t="s">
        <v>5</v>
      </c>
      <c r="B16" s="7">
        <v>5</v>
      </c>
      <c r="C16" s="391">
        <v>10</v>
      </c>
      <c r="D16" s="391">
        <v>10</v>
      </c>
      <c r="E16" s="391">
        <v>31</v>
      </c>
      <c r="F16" s="391">
        <v>53</v>
      </c>
      <c r="G16" s="391">
        <v>45</v>
      </c>
      <c r="H16" s="160" t="s">
        <v>82</v>
      </c>
    </row>
    <row r="17" spans="1:8" ht="15" customHeight="1">
      <c r="A17" s="158" t="s">
        <v>6</v>
      </c>
      <c r="B17" s="7">
        <v>20</v>
      </c>
      <c r="C17" s="7">
        <v>66</v>
      </c>
      <c r="D17" s="7">
        <v>76</v>
      </c>
      <c r="E17" s="391">
        <v>33</v>
      </c>
      <c r="F17" s="391">
        <v>344</v>
      </c>
      <c r="G17" s="391">
        <v>367</v>
      </c>
      <c r="H17" s="160" t="s">
        <v>471</v>
      </c>
    </row>
    <row r="18" spans="1:8" ht="15" customHeight="1">
      <c r="A18" s="158" t="s">
        <v>7</v>
      </c>
      <c r="B18" s="7">
        <v>49</v>
      </c>
      <c r="C18" s="7">
        <v>82</v>
      </c>
      <c r="D18" s="7">
        <v>33</v>
      </c>
      <c r="E18" s="7">
        <v>120</v>
      </c>
      <c r="F18" s="7">
        <v>577</v>
      </c>
      <c r="G18" s="7">
        <v>151</v>
      </c>
      <c r="H18" s="160" t="s">
        <v>83</v>
      </c>
    </row>
    <row r="19" spans="1:8" ht="15" customHeight="1">
      <c r="A19" s="149" t="s">
        <v>494</v>
      </c>
      <c r="B19" s="392">
        <f>B20</f>
        <v>41</v>
      </c>
      <c r="C19" s="392">
        <f t="shared" ref="C19:G19" si="1">C20</f>
        <v>71</v>
      </c>
      <c r="D19" s="392">
        <f t="shared" si="1"/>
        <v>75</v>
      </c>
      <c r="E19" s="392">
        <f t="shared" si="1"/>
        <v>567</v>
      </c>
      <c r="F19" s="392">
        <f t="shared" si="1"/>
        <v>281</v>
      </c>
      <c r="G19" s="392">
        <f t="shared" si="1"/>
        <v>723</v>
      </c>
      <c r="H19" s="161" t="s">
        <v>426</v>
      </c>
    </row>
    <row r="20" spans="1:8" ht="15" customHeight="1">
      <c r="A20" s="158" t="s">
        <v>484</v>
      </c>
      <c r="B20" s="391">
        <v>41</v>
      </c>
      <c r="C20" s="391">
        <v>71</v>
      </c>
      <c r="D20" s="391">
        <v>75</v>
      </c>
      <c r="E20" s="391">
        <v>567</v>
      </c>
      <c r="F20" s="391">
        <v>281</v>
      </c>
      <c r="G20" s="391">
        <v>723</v>
      </c>
      <c r="H20" s="160" t="s">
        <v>84</v>
      </c>
    </row>
    <row r="21" spans="1:8" ht="15" customHeight="1">
      <c r="A21" s="149" t="s">
        <v>207</v>
      </c>
      <c r="B21" s="6">
        <f>SUM(B22:B25)</f>
        <v>341</v>
      </c>
      <c r="C21" s="6">
        <f t="shared" ref="C21:G21" si="2">SUM(C22:C25)</f>
        <v>1489</v>
      </c>
      <c r="D21" s="6">
        <f t="shared" si="2"/>
        <v>1110</v>
      </c>
      <c r="E21" s="6">
        <f t="shared" si="2"/>
        <v>1099</v>
      </c>
      <c r="F21" s="6">
        <f t="shared" si="2"/>
        <v>1382</v>
      </c>
      <c r="G21" s="6">
        <f t="shared" si="2"/>
        <v>1811</v>
      </c>
      <c r="H21" s="161" t="s">
        <v>427</v>
      </c>
    </row>
    <row r="22" spans="1:8" ht="15" customHeight="1">
      <c r="A22" s="158" t="s">
        <v>8</v>
      </c>
      <c r="B22" s="7">
        <v>40</v>
      </c>
      <c r="C22" s="7">
        <v>64</v>
      </c>
      <c r="D22" s="7">
        <v>70</v>
      </c>
      <c r="E22" s="7">
        <v>139</v>
      </c>
      <c r="F22" s="7">
        <v>285</v>
      </c>
      <c r="G22" s="7">
        <v>344</v>
      </c>
      <c r="H22" s="160" t="s">
        <v>85</v>
      </c>
    </row>
    <row r="23" spans="1:8" ht="15" customHeight="1">
      <c r="A23" s="155" t="s">
        <v>9</v>
      </c>
      <c r="B23" s="7">
        <v>48</v>
      </c>
      <c r="C23" s="7">
        <v>738</v>
      </c>
      <c r="D23" s="7">
        <v>522</v>
      </c>
      <c r="E23" s="3">
        <v>507</v>
      </c>
      <c r="F23" s="3">
        <v>135</v>
      </c>
      <c r="G23" s="3">
        <v>307</v>
      </c>
      <c r="H23" s="159" t="s">
        <v>86</v>
      </c>
    </row>
    <row r="24" spans="1:8" ht="15" customHeight="1">
      <c r="A24" s="155" t="s">
        <v>10</v>
      </c>
      <c r="B24" s="7">
        <v>109</v>
      </c>
      <c r="C24" s="7">
        <v>627</v>
      </c>
      <c r="D24" s="7">
        <v>413</v>
      </c>
      <c r="E24" s="1">
        <v>181</v>
      </c>
      <c r="F24" s="3">
        <v>868</v>
      </c>
      <c r="G24" s="7">
        <v>911</v>
      </c>
      <c r="H24" s="160" t="s">
        <v>87</v>
      </c>
    </row>
    <row r="25" spans="1:8" ht="15" customHeight="1">
      <c r="A25" s="158" t="s">
        <v>346</v>
      </c>
      <c r="B25" s="7">
        <v>144</v>
      </c>
      <c r="C25" s="7">
        <v>60</v>
      </c>
      <c r="D25" s="1">
        <v>105</v>
      </c>
      <c r="E25" s="1">
        <v>272</v>
      </c>
      <c r="F25" s="7">
        <v>94</v>
      </c>
      <c r="G25" s="1">
        <v>249</v>
      </c>
      <c r="H25" s="160" t="s">
        <v>347</v>
      </c>
    </row>
    <row r="26" spans="1:8" ht="15" customHeight="1">
      <c r="A26" s="149" t="s">
        <v>56</v>
      </c>
      <c r="B26" s="6">
        <f>SUM(B27:B29)</f>
        <v>800</v>
      </c>
      <c r="C26" s="6">
        <f t="shared" ref="C26:G26" si="3">SUM(C27:C29)</f>
        <v>6564</v>
      </c>
      <c r="D26" s="6">
        <f t="shared" si="3"/>
        <v>3006</v>
      </c>
      <c r="E26" s="6">
        <f t="shared" si="3"/>
        <v>505</v>
      </c>
      <c r="F26" s="6">
        <f t="shared" si="3"/>
        <v>1763</v>
      </c>
      <c r="G26" s="6">
        <f t="shared" si="3"/>
        <v>1633</v>
      </c>
      <c r="H26" s="161" t="s">
        <v>428</v>
      </c>
    </row>
    <row r="27" spans="1:8" ht="15" customHeight="1">
      <c r="A27" s="155" t="s">
        <v>508</v>
      </c>
      <c r="B27" s="7">
        <v>101</v>
      </c>
      <c r="C27" s="7">
        <v>353</v>
      </c>
      <c r="D27" s="7">
        <v>276</v>
      </c>
      <c r="E27" s="7">
        <v>296</v>
      </c>
      <c r="F27" s="7">
        <v>952</v>
      </c>
      <c r="G27" s="7">
        <v>763</v>
      </c>
      <c r="H27" s="160" t="s">
        <v>88</v>
      </c>
    </row>
    <row r="28" spans="1:8" ht="15" customHeight="1">
      <c r="A28" s="158" t="s">
        <v>153</v>
      </c>
      <c r="B28" s="7">
        <v>344</v>
      </c>
      <c r="C28" s="7">
        <v>6206</v>
      </c>
      <c r="D28" s="7">
        <v>2585</v>
      </c>
      <c r="E28" s="7">
        <v>166</v>
      </c>
      <c r="F28" s="7">
        <v>548</v>
      </c>
      <c r="G28" s="7">
        <v>613</v>
      </c>
      <c r="H28" s="160" t="s">
        <v>309</v>
      </c>
    </row>
    <row r="29" spans="1:8" ht="15" customHeight="1">
      <c r="A29" s="155" t="s">
        <v>481</v>
      </c>
      <c r="B29" s="7">
        <v>355</v>
      </c>
      <c r="C29" s="7">
        <v>5</v>
      </c>
      <c r="D29" s="7">
        <v>145</v>
      </c>
      <c r="E29" s="7">
        <v>43</v>
      </c>
      <c r="F29" s="7">
        <v>263</v>
      </c>
      <c r="G29" s="7">
        <v>257</v>
      </c>
      <c r="H29" s="160" t="s">
        <v>507</v>
      </c>
    </row>
    <row r="30" spans="1:8" ht="15" customHeight="1">
      <c r="A30" s="149" t="s">
        <v>57</v>
      </c>
      <c r="B30" s="6">
        <f>SUM(B31:B32)</f>
        <v>252</v>
      </c>
      <c r="C30" s="6">
        <f t="shared" ref="C30:G30" si="4">SUM(C31:C32)</f>
        <v>560</v>
      </c>
      <c r="D30" s="6">
        <f t="shared" si="4"/>
        <v>548</v>
      </c>
      <c r="E30" s="6">
        <f t="shared" si="4"/>
        <v>408</v>
      </c>
      <c r="F30" s="6">
        <f t="shared" si="4"/>
        <v>1848</v>
      </c>
      <c r="G30" s="6">
        <f t="shared" si="4"/>
        <v>1628</v>
      </c>
      <c r="H30" s="161" t="s">
        <v>429</v>
      </c>
    </row>
    <row r="31" spans="1:8" ht="15" customHeight="1">
      <c r="A31" s="158" t="s">
        <v>11</v>
      </c>
      <c r="B31" s="7">
        <v>209</v>
      </c>
      <c r="C31" s="7">
        <v>396</v>
      </c>
      <c r="D31" s="7">
        <v>381</v>
      </c>
      <c r="E31" s="7">
        <v>309</v>
      </c>
      <c r="F31" s="7">
        <v>1026</v>
      </c>
      <c r="G31" s="7">
        <v>920</v>
      </c>
      <c r="H31" s="160" t="s">
        <v>89</v>
      </c>
    </row>
    <row r="32" spans="1:8" ht="15" customHeight="1">
      <c r="A32" s="158" t="s">
        <v>12</v>
      </c>
      <c r="B32" s="7">
        <v>43</v>
      </c>
      <c r="C32" s="7">
        <v>164</v>
      </c>
      <c r="D32" s="7">
        <v>167</v>
      </c>
      <c r="E32" s="7">
        <v>99</v>
      </c>
      <c r="F32" s="7">
        <v>822</v>
      </c>
      <c r="G32" s="7">
        <v>708</v>
      </c>
      <c r="H32" s="159" t="s">
        <v>90</v>
      </c>
    </row>
    <row r="33" spans="1:8" s="9" customFormat="1" ht="15" customHeight="1">
      <c r="A33" s="149" t="s">
        <v>58</v>
      </c>
      <c r="B33" s="185">
        <f>SUM(B34)</f>
        <v>179</v>
      </c>
      <c r="C33" s="185">
        <f t="shared" ref="C33:G33" si="5">SUM(C34)</f>
        <v>24</v>
      </c>
      <c r="D33" s="185">
        <f t="shared" si="5"/>
        <v>146</v>
      </c>
      <c r="E33" s="411">
        <f t="shared" si="5"/>
        <v>0</v>
      </c>
      <c r="F33" s="411">
        <f t="shared" si="5"/>
        <v>0</v>
      </c>
      <c r="G33" s="411">
        <f t="shared" si="5"/>
        <v>0</v>
      </c>
      <c r="H33" s="161" t="s">
        <v>430</v>
      </c>
    </row>
    <row r="34" spans="1:8" ht="15" customHeight="1">
      <c r="A34" s="158" t="s">
        <v>13</v>
      </c>
      <c r="B34" s="94">
        <v>179</v>
      </c>
      <c r="C34" s="94">
        <v>24</v>
      </c>
      <c r="D34" s="94">
        <v>146</v>
      </c>
      <c r="E34" s="293">
        <v>0</v>
      </c>
      <c r="F34" s="293">
        <v>0</v>
      </c>
      <c r="G34" s="293">
        <v>0</v>
      </c>
      <c r="H34" s="160" t="s">
        <v>91</v>
      </c>
    </row>
    <row r="35" spans="1:8" ht="15" customHeight="1">
      <c r="A35" s="162" t="s">
        <v>253</v>
      </c>
      <c r="B35" s="9">
        <f>SUM(B36:B39)</f>
        <v>635</v>
      </c>
      <c r="C35" s="9">
        <f t="shared" ref="C35:G35" si="6">SUM(C36:C39)</f>
        <v>470</v>
      </c>
      <c r="D35" s="9">
        <f t="shared" si="6"/>
        <v>801</v>
      </c>
      <c r="E35" s="9">
        <f t="shared" si="6"/>
        <v>4354</v>
      </c>
      <c r="F35" s="9">
        <f t="shared" si="6"/>
        <v>8395</v>
      </c>
      <c r="G35" s="9">
        <f t="shared" si="6"/>
        <v>9021</v>
      </c>
      <c r="H35" s="151" t="s">
        <v>431</v>
      </c>
    </row>
    <row r="36" spans="1:8" ht="15" customHeight="1">
      <c r="A36" s="155" t="s">
        <v>14</v>
      </c>
      <c r="B36" s="94">
        <v>61</v>
      </c>
      <c r="C36" s="94">
        <v>23</v>
      </c>
      <c r="D36" s="94">
        <v>78</v>
      </c>
      <c r="E36" s="94">
        <v>510</v>
      </c>
      <c r="F36" s="94">
        <v>567</v>
      </c>
      <c r="G36" s="94">
        <v>377</v>
      </c>
      <c r="H36" s="160" t="s">
        <v>92</v>
      </c>
    </row>
    <row r="37" spans="1:8" ht="15" customHeight="1">
      <c r="A37" s="158" t="s">
        <v>15</v>
      </c>
      <c r="B37" s="86">
        <v>168</v>
      </c>
      <c r="C37" s="86">
        <v>67</v>
      </c>
      <c r="D37" s="94">
        <v>161</v>
      </c>
      <c r="E37" s="86">
        <v>384</v>
      </c>
      <c r="F37" s="86">
        <v>487</v>
      </c>
      <c r="G37" s="86">
        <v>461</v>
      </c>
      <c r="H37" s="160" t="s">
        <v>93</v>
      </c>
    </row>
    <row r="38" spans="1:8" ht="15" customHeight="1">
      <c r="A38" s="155" t="s">
        <v>16</v>
      </c>
      <c r="B38" s="94">
        <v>375</v>
      </c>
      <c r="C38" s="94">
        <v>361</v>
      </c>
      <c r="D38" s="94">
        <v>541</v>
      </c>
      <c r="E38" s="86">
        <v>3378</v>
      </c>
      <c r="F38" s="86">
        <v>7146</v>
      </c>
      <c r="G38" s="86">
        <v>8113</v>
      </c>
      <c r="H38" s="156" t="s">
        <v>94</v>
      </c>
    </row>
    <row r="39" spans="1:8" ht="15" customHeight="1">
      <c r="A39" s="158" t="s">
        <v>760</v>
      </c>
      <c r="B39" s="86">
        <v>31</v>
      </c>
      <c r="C39" s="86">
        <v>19</v>
      </c>
      <c r="D39" s="86">
        <v>21</v>
      </c>
      <c r="E39" s="86">
        <v>82</v>
      </c>
      <c r="F39" s="86">
        <v>195</v>
      </c>
      <c r="G39" s="86">
        <v>70</v>
      </c>
      <c r="H39" s="160" t="s">
        <v>368</v>
      </c>
    </row>
    <row r="40" spans="1:8" ht="15" customHeight="1">
      <c r="A40" s="149" t="s">
        <v>59</v>
      </c>
      <c r="B40" s="9">
        <f>SUM(B41:B45)</f>
        <v>1022</v>
      </c>
      <c r="C40" s="9">
        <f t="shared" ref="C40:G40" si="7">SUM(C41:C45)</f>
        <v>1164</v>
      </c>
      <c r="D40" s="9">
        <f t="shared" si="7"/>
        <v>1187</v>
      </c>
      <c r="E40" s="9">
        <f t="shared" si="7"/>
        <v>1061</v>
      </c>
      <c r="F40" s="9">
        <f t="shared" si="7"/>
        <v>2559</v>
      </c>
      <c r="G40" s="9">
        <f t="shared" si="7"/>
        <v>2657</v>
      </c>
      <c r="H40" s="161" t="s">
        <v>432</v>
      </c>
    </row>
    <row r="41" spans="1:8" ht="15" customHeight="1">
      <c r="A41" s="158" t="s">
        <v>17</v>
      </c>
      <c r="B41" s="93">
        <v>262</v>
      </c>
      <c r="C41" s="93">
        <v>421</v>
      </c>
      <c r="D41" s="93">
        <v>358</v>
      </c>
      <c r="E41" s="94">
        <v>519</v>
      </c>
      <c r="F41" s="94">
        <v>1223</v>
      </c>
      <c r="G41" s="94">
        <v>1505</v>
      </c>
      <c r="H41" s="160" t="s">
        <v>95</v>
      </c>
    </row>
    <row r="42" spans="1:8" ht="15" customHeight="1">
      <c r="A42" s="155" t="s">
        <v>18</v>
      </c>
      <c r="B42" s="93">
        <v>16</v>
      </c>
      <c r="C42" s="93">
        <v>193</v>
      </c>
      <c r="D42" s="93">
        <v>133</v>
      </c>
      <c r="E42" s="93">
        <v>41</v>
      </c>
      <c r="F42" s="94">
        <v>352</v>
      </c>
      <c r="G42" s="94">
        <v>263</v>
      </c>
      <c r="H42" s="160" t="s">
        <v>96</v>
      </c>
    </row>
    <row r="43" spans="1:8" ht="15" customHeight="1">
      <c r="A43" s="155" t="s">
        <v>19</v>
      </c>
      <c r="B43" s="93">
        <v>405</v>
      </c>
      <c r="C43" s="93">
        <v>298</v>
      </c>
      <c r="D43" s="93">
        <v>305</v>
      </c>
      <c r="E43" s="94">
        <v>275</v>
      </c>
      <c r="F43" s="94">
        <v>522</v>
      </c>
      <c r="G43" s="94">
        <v>413</v>
      </c>
      <c r="H43" s="156" t="s">
        <v>97</v>
      </c>
    </row>
    <row r="44" spans="1:8" ht="15" customHeight="1">
      <c r="A44" s="155" t="s">
        <v>20</v>
      </c>
      <c r="B44" s="93">
        <v>327</v>
      </c>
      <c r="C44" s="93">
        <v>221</v>
      </c>
      <c r="D44" s="93">
        <v>363</v>
      </c>
      <c r="E44" s="94">
        <v>182</v>
      </c>
      <c r="F44" s="94">
        <v>232</v>
      </c>
      <c r="G44" s="94">
        <v>237</v>
      </c>
      <c r="H44" s="160" t="s">
        <v>98</v>
      </c>
    </row>
    <row r="45" spans="1:8" ht="15" customHeight="1">
      <c r="A45" s="155" t="s">
        <v>495</v>
      </c>
      <c r="B45" s="93">
        <v>12</v>
      </c>
      <c r="C45" s="93">
        <v>31</v>
      </c>
      <c r="D45" s="93">
        <v>28</v>
      </c>
      <c r="E45" s="94">
        <v>44</v>
      </c>
      <c r="F45" s="94">
        <v>230</v>
      </c>
      <c r="G45" s="94">
        <v>239</v>
      </c>
      <c r="H45" s="160" t="s">
        <v>99</v>
      </c>
    </row>
    <row r="46" spans="1:8" ht="15" customHeight="1">
      <c r="A46" s="149" t="s">
        <v>60</v>
      </c>
      <c r="B46" s="9">
        <f>SUM(B47:B49)</f>
        <v>303</v>
      </c>
      <c r="C46" s="9">
        <f t="shared" ref="C46:G46" si="8">SUM(C47:C49)</f>
        <v>894</v>
      </c>
      <c r="D46" s="9">
        <f t="shared" si="8"/>
        <v>772</v>
      </c>
      <c r="E46" s="9">
        <f t="shared" si="8"/>
        <v>343</v>
      </c>
      <c r="F46" s="9">
        <f t="shared" si="8"/>
        <v>1198</v>
      </c>
      <c r="G46" s="9">
        <f t="shared" si="8"/>
        <v>1361</v>
      </c>
      <c r="H46" s="161" t="s">
        <v>433</v>
      </c>
    </row>
    <row r="47" spans="1:8" ht="15" customHeight="1">
      <c r="A47" s="158" t="s">
        <v>21</v>
      </c>
      <c r="B47" s="93">
        <v>2</v>
      </c>
      <c r="C47" s="93">
        <v>479</v>
      </c>
      <c r="D47" s="93">
        <v>301</v>
      </c>
      <c r="E47" s="94">
        <v>56</v>
      </c>
      <c r="F47" s="94">
        <v>522</v>
      </c>
      <c r="G47" s="94">
        <v>481</v>
      </c>
      <c r="H47" s="160" t="s">
        <v>100</v>
      </c>
    </row>
    <row r="48" spans="1:8" ht="15" customHeight="1">
      <c r="A48" s="155" t="s">
        <v>22</v>
      </c>
      <c r="B48" s="93">
        <v>292</v>
      </c>
      <c r="C48" s="93">
        <v>303</v>
      </c>
      <c r="D48" s="93">
        <v>353</v>
      </c>
      <c r="E48" s="93">
        <v>257</v>
      </c>
      <c r="F48" s="94">
        <v>140</v>
      </c>
      <c r="G48" s="94">
        <v>320</v>
      </c>
      <c r="H48" s="160" t="s">
        <v>101</v>
      </c>
    </row>
    <row r="49" spans="1:8" ht="15" customHeight="1">
      <c r="A49" s="158" t="s">
        <v>361</v>
      </c>
      <c r="B49" s="93">
        <v>9</v>
      </c>
      <c r="C49" s="93">
        <v>112</v>
      </c>
      <c r="D49" s="93">
        <v>118</v>
      </c>
      <c r="E49" s="94">
        <v>30</v>
      </c>
      <c r="F49" s="94">
        <v>536</v>
      </c>
      <c r="G49" s="94">
        <v>560</v>
      </c>
      <c r="H49" s="160" t="s">
        <v>360</v>
      </c>
    </row>
    <row r="50" spans="1:8" ht="15" customHeight="1">
      <c r="A50" s="149" t="s">
        <v>61</v>
      </c>
      <c r="B50" s="9">
        <f>SUM(B51:B53)</f>
        <v>129</v>
      </c>
      <c r="C50" s="9">
        <f t="shared" ref="C50:G50" si="9">SUM(C51:C53)</f>
        <v>220</v>
      </c>
      <c r="D50" s="9">
        <f t="shared" si="9"/>
        <v>240</v>
      </c>
      <c r="E50" s="9">
        <f t="shared" si="9"/>
        <v>912</v>
      </c>
      <c r="F50" s="9">
        <f t="shared" si="9"/>
        <v>666</v>
      </c>
      <c r="G50" s="9">
        <f t="shared" si="9"/>
        <v>724</v>
      </c>
      <c r="H50" s="161" t="s">
        <v>434</v>
      </c>
    </row>
    <row r="51" spans="1:8" ht="15" customHeight="1">
      <c r="A51" s="158" t="s">
        <v>23</v>
      </c>
      <c r="B51" s="93">
        <v>7</v>
      </c>
      <c r="C51" s="93">
        <v>119</v>
      </c>
      <c r="D51" s="93">
        <v>94</v>
      </c>
      <c r="E51" s="93">
        <v>1</v>
      </c>
      <c r="F51" s="94">
        <v>40</v>
      </c>
      <c r="G51" s="94">
        <v>39</v>
      </c>
      <c r="H51" s="160" t="s">
        <v>102</v>
      </c>
    </row>
    <row r="52" spans="1:8" ht="15" customHeight="1">
      <c r="A52" s="155" t="s">
        <v>24</v>
      </c>
      <c r="B52" s="93">
        <v>109</v>
      </c>
      <c r="C52" s="93">
        <v>72</v>
      </c>
      <c r="D52" s="93">
        <v>120</v>
      </c>
      <c r="E52" s="94">
        <v>901</v>
      </c>
      <c r="F52" s="94">
        <v>602</v>
      </c>
      <c r="G52" s="94">
        <v>659</v>
      </c>
      <c r="H52" s="156" t="s">
        <v>103</v>
      </c>
    </row>
    <row r="53" spans="1:8" ht="15" customHeight="1">
      <c r="A53" s="155" t="s">
        <v>25</v>
      </c>
      <c r="B53" s="93">
        <v>13</v>
      </c>
      <c r="C53" s="93">
        <v>29</v>
      </c>
      <c r="D53" s="93">
        <v>26</v>
      </c>
      <c r="E53" s="94">
        <v>10</v>
      </c>
      <c r="F53" s="94">
        <v>24</v>
      </c>
      <c r="G53" s="94">
        <v>26</v>
      </c>
      <c r="H53" s="160" t="s">
        <v>104</v>
      </c>
    </row>
    <row r="54" spans="1:8" ht="12.75" customHeight="1">
      <c r="H54" s="96"/>
    </row>
    <row r="55" spans="1:8" ht="12.75" customHeight="1">
      <c r="H55" s="93"/>
    </row>
    <row r="56" spans="1:8" ht="12.75" customHeight="1">
      <c r="H56" s="93"/>
    </row>
    <row r="57" spans="1:8" ht="12.75" customHeight="1">
      <c r="A57" s="2"/>
      <c r="H57" s="93"/>
    </row>
    <row r="58" spans="1:8" ht="12.75" customHeight="1">
      <c r="A58" s="59"/>
      <c r="H58" s="93"/>
    </row>
    <row r="59" spans="1:8" ht="12.75" customHeight="1">
      <c r="A59" s="59"/>
      <c r="B59" s="59"/>
      <c r="C59" s="19"/>
      <c r="D59" s="19"/>
      <c r="E59" s="19"/>
      <c r="F59" s="19"/>
      <c r="G59" s="19"/>
      <c r="H59" s="60"/>
    </row>
    <row r="60" spans="1:8" ht="12.75" customHeight="1">
      <c r="A60" s="461"/>
      <c r="B60" s="461"/>
      <c r="C60" s="461"/>
      <c r="D60" s="461"/>
      <c r="E60" s="461"/>
      <c r="F60" s="461"/>
      <c r="G60" s="461"/>
      <c r="H60" s="461"/>
    </row>
    <row r="61" spans="1:8" ht="12.75" customHeight="1">
      <c r="A61" s="417"/>
      <c r="B61" s="417"/>
      <c r="C61" s="417"/>
      <c r="D61" s="417"/>
      <c r="E61" s="417"/>
      <c r="F61" s="417"/>
      <c r="G61" s="417"/>
      <c r="H61" s="417"/>
    </row>
    <row r="62" spans="1:8" ht="12.75" customHeight="1">
      <c r="A62" s="417"/>
      <c r="B62" s="417"/>
      <c r="C62" s="417"/>
      <c r="D62" s="417"/>
      <c r="E62" s="417"/>
      <c r="F62" s="417"/>
      <c r="G62" s="417"/>
      <c r="H62" s="417"/>
    </row>
    <row r="63" spans="1:8" ht="12.75" customHeight="1">
      <c r="A63" s="417"/>
      <c r="B63" s="417"/>
      <c r="C63" s="417"/>
      <c r="D63" s="417"/>
      <c r="E63" s="417"/>
      <c r="F63" s="417"/>
      <c r="G63" s="417"/>
      <c r="H63" s="417"/>
    </row>
    <row r="64" spans="1:8" ht="12.75" customHeight="1"/>
    <row r="65" spans="1:8" ht="12.75" customHeight="1"/>
    <row r="66" spans="1:8" ht="24.75" customHeight="1">
      <c r="A66" s="92" t="s">
        <v>73</v>
      </c>
      <c r="H66" s="95" t="s">
        <v>145</v>
      </c>
    </row>
    <row r="67" spans="1:8" ht="18.95" customHeight="1">
      <c r="H67" s="96"/>
    </row>
    <row r="68" spans="1:8" ht="20.25" customHeight="1">
      <c r="A68" s="292" t="s">
        <v>719</v>
      </c>
      <c r="F68" s="462" t="s">
        <v>716</v>
      </c>
      <c r="G68" s="462"/>
      <c r="H68" s="462"/>
    </row>
    <row r="69" spans="1:8" ht="20.25" customHeight="1">
      <c r="A69" s="97" t="s">
        <v>725</v>
      </c>
      <c r="F69" s="471" t="s">
        <v>724</v>
      </c>
      <c r="G69" s="471"/>
      <c r="H69" s="471"/>
    </row>
    <row r="70" spans="1:8" ht="18.95" customHeight="1">
      <c r="A70" s="97"/>
      <c r="F70" s="471"/>
      <c r="G70" s="471"/>
      <c r="H70" s="471"/>
    </row>
    <row r="71" spans="1:8" ht="12" customHeight="1">
      <c r="A71" s="292"/>
      <c r="D71" s="101"/>
      <c r="F71" s="93"/>
      <c r="G71" s="101"/>
    </row>
    <row r="72" spans="1:8" ht="15" customHeight="1">
      <c r="A72" s="296" t="s">
        <v>514</v>
      </c>
      <c r="B72" s="460" t="s">
        <v>759</v>
      </c>
      <c r="C72" s="460"/>
      <c r="D72" s="460"/>
      <c r="E72" s="460" t="s">
        <v>758</v>
      </c>
      <c r="F72" s="460"/>
      <c r="G72" s="460"/>
      <c r="H72" s="58" t="s">
        <v>515</v>
      </c>
    </row>
    <row r="73" spans="1:8" ht="15" customHeight="1">
      <c r="A73" s="98" t="s">
        <v>777</v>
      </c>
      <c r="B73" s="106" t="s">
        <v>157</v>
      </c>
      <c r="C73" s="106" t="s">
        <v>158</v>
      </c>
      <c r="D73" s="106" t="s">
        <v>159</v>
      </c>
      <c r="E73" s="106" t="s">
        <v>157</v>
      </c>
      <c r="F73" s="106" t="s">
        <v>158</v>
      </c>
      <c r="G73" s="106" t="s">
        <v>159</v>
      </c>
      <c r="H73" s="102" t="s">
        <v>775</v>
      </c>
    </row>
    <row r="74" spans="1:8" ht="15" customHeight="1">
      <c r="B74" s="10" t="s">
        <v>492</v>
      </c>
      <c r="C74" s="10" t="s">
        <v>490</v>
      </c>
      <c r="D74" s="10" t="s">
        <v>491</v>
      </c>
      <c r="E74" s="10" t="s">
        <v>492</v>
      </c>
      <c r="F74" s="10" t="s">
        <v>490</v>
      </c>
      <c r="G74" s="10" t="s">
        <v>491</v>
      </c>
      <c r="H74" s="102"/>
    </row>
    <row r="75" spans="1:8" ht="9.75" customHeight="1">
      <c r="A75" s="9"/>
      <c r="E75" s="93"/>
      <c r="F75" s="93"/>
      <c r="G75" s="93"/>
      <c r="H75" s="373"/>
    </row>
    <row r="76" spans="1:8" ht="14.25">
      <c r="A76" s="149" t="s">
        <v>62</v>
      </c>
      <c r="B76" s="386">
        <f>SUM(B77:B80)</f>
        <v>397</v>
      </c>
      <c r="C76" s="386">
        <f t="shared" ref="C76:G76" si="10">SUM(C77:C80)</f>
        <v>926</v>
      </c>
      <c r="D76" s="386">
        <f t="shared" si="10"/>
        <v>876</v>
      </c>
      <c r="E76" s="386">
        <f t="shared" si="10"/>
        <v>1879</v>
      </c>
      <c r="F76" s="386">
        <f t="shared" si="10"/>
        <v>3660</v>
      </c>
      <c r="G76" s="386">
        <f t="shared" si="10"/>
        <v>4424</v>
      </c>
      <c r="H76" s="161" t="s">
        <v>435</v>
      </c>
    </row>
    <row r="77" spans="1:8" ht="15">
      <c r="A77" s="158" t="s">
        <v>26</v>
      </c>
      <c r="B77" s="385">
        <v>187</v>
      </c>
      <c r="C77" s="385">
        <v>226</v>
      </c>
      <c r="D77" s="385">
        <v>178</v>
      </c>
      <c r="E77" s="385">
        <v>742</v>
      </c>
      <c r="F77" s="385">
        <v>257</v>
      </c>
      <c r="G77" s="385">
        <v>651</v>
      </c>
      <c r="H77" s="156" t="s">
        <v>105</v>
      </c>
    </row>
    <row r="78" spans="1:8" ht="15">
      <c r="A78" s="155" t="s">
        <v>27</v>
      </c>
      <c r="B78" s="385">
        <v>25</v>
      </c>
      <c r="C78" s="385">
        <v>43</v>
      </c>
      <c r="D78" s="385">
        <v>49</v>
      </c>
      <c r="E78" s="385">
        <v>70</v>
      </c>
      <c r="F78" s="385">
        <v>136</v>
      </c>
      <c r="G78" s="385">
        <v>173</v>
      </c>
      <c r="H78" s="159" t="s">
        <v>106</v>
      </c>
    </row>
    <row r="79" spans="1:8" ht="15">
      <c r="A79" s="158" t="s">
        <v>497</v>
      </c>
      <c r="B79" s="385">
        <v>1</v>
      </c>
      <c r="C79" s="385">
        <v>253</v>
      </c>
      <c r="D79" s="385">
        <v>225</v>
      </c>
      <c r="E79" s="385">
        <v>44</v>
      </c>
      <c r="F79" s="385">
        <v>1077</v>
      </c>
      <c r="G79" s="385">
        <v>811</v>
      </c>
      <c r="H79" s="160" t="s">
        <v>107</v>
      </c>
    </row>
    <row r="80" spans="1:8" ht="15">
      <c r="A80" s="155" t="s">
        <v>28</v>
      </c>
      <c r="B80" s="385">
        <v>184</v>
      </c>
      <c r="C80" s="385">
        <v>404</v>
      </c>
      <c r="D80" s="385">
        <v>424</v>
      </c>
      <c r="E80" s="385">
        <v>1023</v>
      </c>
      <c r="F80" s="385">
        <v>2190</v>
      </c>
      <c r="G80" s="385">
        <v>2789</v>
      </c>
      <c r="H80" s="156" t="s">
        <v>108</v>
      </c>
    </row>
    <row r="81" spans="1:8" ht="14.25">
      <c r="A81" s="149" t="s">
        <v>63</v>
      </c>
      <c r="B81" s="386">
        <f t="shared" ref="B81:G81" si="11">SUM(B82:B85)</f>
        <v>1226</v>
      </c>
      <c r="C81" s="386">
        <f t="shared" si="11"/>
        <v>1030</v>
      </c>
      <c r="D81" s="386">
        <f t="shared" si="11"/>
        <v>1100</v>
      </c>
      <c r="E81" s="386">
        <f t="shared" si="11"/>
        <v>5844</v>
      </c>
      <c r="F81" s="386">
        <f t="shared" si="11"/>
        <v>5102</v>
      </c>
      <c r="G81" s="386">
        <f t="shared" si="11"/>
        <v>4309</v>
      </c>
      <c r="H81" s="161" t="s">
        <v>436</v>
      </c>
    </row>
    <row r="82" spans="1:8" ht="15">
      <c r="A82" s="158" t="s">
        <v>29</v>
      </c>
      <c r="B82" s="385">
        <v>461</v>
      </c>
      <c r="C82" s="385">
        <v>52</v>
      </c>
      <c r="D82" s="385">
        <v>384</v>
      </c>
      <c r="E82" s="385">
        <v>678</v>
      </c>
      <c r="F82" s="385">
        <v>845</v>
      </c>
      <c r="G82" s="385">
        <v>988</v>
      </c>
      <c r="H82" s="160" t="s">
        <v>109</v>
      </c>
    </row>
    <row r="83" spans="1:8" ht="15">
      <c r="A83" s="155" t="s">
        <v>30</v>
      </c>
      <c r="B83" s="385">
        <v>735</v>
      </c>
      <c r="C83" s="385">
        <v>750</v>
      </c>
      <c r="D83" s="385">
        <v>563</v>
      </c>
      <c r="E83" s="385">
        <v>4829</v>
      </c>
      <c r="F83" s="385">
        <v>3337</v>
      </c>
      <c r="G83" s="385">
        <v>2352</v>
      </c>
      <c r="H83" s="156" t="s">
        <v>110</v>
      </c>
    </row>
    <row r="84" spans="1:8" ht="15">
      <c r="A84" s="155" t="s">
        <v>31</v>
      </c>
      <c r="B84" s="385">
        <v>5</v>
      </c>
      <c r="C84" s="385">
        <v>143</v>
      </c>
      <c r="D84" s="385">
        <v>100</v>
      </c>
      <c r="E84" s="385">
        <v>37</v>
      </c>
      <c r="F84" s="385">
        <v>482</v>
      </c>
      <c r="G84" s="385">
        <v>364</v>
      </c>
      <c r="H84" s="159" t="s">
        <v>111</v>
      </c>
    </row>
    <row r="85" spans="1:8" ht="15">
      <c r="A85" s="158" t="s">
        <v>533</v>
      </c>
      <c r="B85" s="385">
        <v>25</v>
      </c>
      <c r="C85" s="385">
        <v>85</v>
      </c>
      <c r="D85" s="385">
        <v>53</v>
      </c>
      <c r="E85" s="385">
        <v>300</v>
      </c>
      <c r="F85" s="385">
        <v>438</v>
      </c>
      <c r="G85" s="385">
        <v>605</v>
      </c>
      <c r="H85" s="159" t="s">
        <v>532</v>
      </c>
    </row>
    <row r="86" spans="1:8" ht="14.25">
      <c r="A86" s="149" t="s">
        <v>64</v>
      </c>
      <c r="B86" s="386">
        <f>SUM(B87)</f>
        <v>167</v>
      </c>
      <c r="C86" s="386">
        <f t="shared" ref="C86:G86" si="12">SUM(C87)</f>
        <v>390</v>
      </c>
      <c r="D86" s="386">
        <f t="shared" si="12"/>
        <v>492</v>
      </c>
      <c r="E86" s="386">
        <f t="shared" si="12"/>
        <v>550</v>
      </c>
      <c r="F86" s="386">
        <f t="shared" si="12"/>
        <v>3670</v>
      </c>
      <c r="G86" s="386">
        <f t="shared" si="12"/>
        <v>1064</v>
      </c>
      <c r="H86" s="161" t="s">
        <v>437</v>
      </c>
    </row>
    <row r="87" spans="1:8" ht="15">
      <c r="A87" s="158" t="s">
        <v>32</v>
      </c>
      <c r="B87" s="385">
        <v>167</v>
      </c>
      <c r="C87" s="385">
        <v>390</v>
      </c>
      <c r="D87" s="385">
        <v>492</v>
      </c>
      <c r="E87" s="385">
        <v>550</v>
      </c>
      <c r="F87" s="385">
        <v>3670</v>
      </c>
      <c r="G87" s="385">
        <v>1064</v>
      </c>
      <c r="H87" s="160" t="s">
        <v>112</v>
      </c>
    </row>
    <row r="88" spans="1:8" ht="14.25">
      <c r="A88" s="149" t="s">
        <v>65</v>
      </c>
      <c r="B88" s="386">
        <f>SUM(B89:B90)</f>
        <v>72</v>
      </c>
      <c r="C88" s="386">
        <f t="shared" ref="C88:G88" si="13">SUM(C89:C90)</f>
        <v>254</v>
      </c>
      <c r="D88" s="386">
        <f t="shared" si="13"/>
        <v>268</v>
      </c>
      <c r="E88" s="386">
        <f t="shared" si="13"/>
        <v>279</v>
      </c>
      <c r="F88" s="386">
        <f t="shared" si="13"/>
        <v>1205</v>
      </c>
      <c r="G88" s="386">
        <f t="shared" si="13"/>
        <v>982</v>
      </c>
      <c r="H88" s="161" t="s">
        <v>438</v>
      </c>
    </row>
    <row r="89" spans="1:8" ht="15">
      <c r="A89" s="155" t="s">
        <v>33</v>
      </c>
      <c r="B89" s="385">
        <v>15</v>
      </c>
      <c r="C89" s="385">
        <v>20</v>
      </c>
      <c r="D89" s="385">
        <v>35</v>
      </c>
      <c r="E89" s="385">
        <v>114</v>
      </c>
      <c r="F89" s="385">
        <v>68</v>
      </c>
      <c r="G89" s="385">
        <v>142</v>
      </c>
      <c r="H89" s="156" t="s">
        <v>113</v>
      </c>
    </row>
    <row r="90" spans="1:8" ht="15">
      <c r="A90" s="155" t="s">
        <v>34</v>
      </c>
      <c r="B90" s="385">
        <v>57</v>
      </c>
      <c r="C90" s="385">
        <v>234</v>
      </c>
      <c r="D90" s="385">
        <v>233</v>
      </c>
      <c r="E90" s="385">
        <v>165</v>
      </c>
      <c r="F90" s="385">
        <v>1137</v>
      </c>
      <c r="G90" s="385">
        <v>840</v>
      </c>
      <c r="H90" s="156" t="s">
        <v>114</v>
      </c>
    </row>
    <row r="91" spans="1:8" ht="14.25">
      <c r="A91" s="149" t="s">
        <v>66</v>
      </c>
      <c r="B91" s="386">
        <f t="shared" ref="B91:G91" si="14">SUM(B92:B95)</f>
        <v>328</v>
      </c>
      <c r="C91" s="386">
        <f t="shared" si="14"/>
        <v>384</v>
      </c>
      <c r="D91" s="386">
        <f t="shared" si="14"/>
        <v>551</v>
      </c>
      <c r="E91" s="386">
        <f t="shared" si="14"/>
        <v>2583</v>
      </c>
      <c r="F91" s="386">
        <f t="shared" si="14"/>
        <v>3292</v>
      </c>
      <c r="G91" s="386">
        <f t="shared" si="14"/>
        <v>3804</v>
      </c>
      <c r="H91" s="161" t="s">
        <v>439</v>
      </c>
    </row>
    <row r="92" spans="1:8" ht="15">
      <c r="A92" s="167" t="s">
        <v>35</v>
      </c>
      <c r="B92" s="385">
        <v>111</v>
      </c>
      <c r="C92" s="385">
        <v>299</v>
      </c>
      <c r="D92" s="385">
        <v>265</v>
      </c>
      <c r="E92" s="385">
        <v>628</v>
      </c>
      <c r="F92" s="385">
        <v>771</v>
      </c>
      <c r="G92" s="385">
        <v>761</v>
      </c>
      <c r="H92" s="160" t="s">
        <v>115</v>
      </c>
    </row>
    <row r="93" spans="1:8" ht="15">
      <c r="A93" s="168" t="s">
        <v>36</v>
      </c>
      <c r="B93" s="385">
        <v>2</v>
      </c>
      <c r="C93" s="385">
        <v>15</v>
      </c>
      <c r="D93" s="385">
        <v>16</v>
      </c>
      <c r="E93" s="385">
        <v>163</v>
      </c>
      <c r="F93" s="385">
        <v>634</v>
      </c>
      <c r="G93" s="385">
        <v>669</v>
      </c>
      <c r="H93" s="159" t="s">
        <v>116</v>
      </c>
    </row>
    <row r="94" spans="1:8" ht="15">
      <c r="A94" s="155" t="s">
        <v>37</v>
      </c>
      <c r="B94" s="385">
        <v>214</v>
      </c>
      <c r="C94" s="385">
        <v>69</v>
      </c>
      <c r="D94" s="385">
        <v>269</v>
      </c>
      <c r="E94" s="385">
        <v>1394</v>
      </c>
      <c r="F94" s="385">
        <v>1647</v>
      </c>
      <c r="G94" s="385">
        <v>2048</v>
      </c>
      <c r="H94" s="156" t="s">
        <v>117</v>
      </c>
    </row>
    <row r="95" spans="1:8" ht="15">
      <c r="A95" s="158" t="s">
        <v>509</v>
      </c>
      <c r="B95" s="385">
        <v>1</v>
      </c>
      <c r="C95" s="385">
        <v>1</v>
      </c>
      <c r="D95" s="385">
        <v>1</v>
      </c>
      <c r="E95" s="385">
        <v>398</v>
      </c>
      <c r="F95" s="385">
        <v>240</v>
      </c>
      <c r="G95" s="385">
        <v>326</v>
      </c>
      <c r="H95" s="160" t="s">
        <v>510</v>
      </c>
    </row>
    <row r="96" spans="1:8" ht="14.25">
      <c r="A96" s="149" t="s">
        <v>67</v>
      </c>
      <c r="B96" s="386">
        <f>SUM(B97:B101)</f>
        <v>637</v>
      </c>
      <c r="C96" s="386">
        <f t="shared" ref="C96:G96" si="15">SUM(C97:C101)</f>
        <v>1588</v>
      </c>
      <c r="D96" s="386">
        <f t="shared" si="15"/>
        <v>1439</v>
      </c>
      <c r="E96" s="386">
        <f t="shared" si="15"/>
        <v>2885</v>
      </c>
      <c r="F96" s="386">
        <f t="shared" si="15"/>
        <v>7062</v>
      </c>
      <c r="G96" s="386">
        <f t="shared" si="15"/>
        <v>6704</v>
      </c>
      <c r="H96" s="161" t="s">
        <v>440</v>
      </c>
    </row>
    <row r="97" spans="1:8" ht="15">
      <c r="A97" s="158" t="s">
        <v>38</v>
      </c>
      <c r="B97" s="385">
        <v>91</v>
      </c>
      <c r="C97" s="385">
        <v>374</v>
      </c>
      <c r="D97" s="385">
        <v>292</v>
      </c>
      <c r="E97" s="385">
        <v>49</v>
      </c>
      <c r="F97" s="385">
        <v>530</v>
      </c>
      <c r="G97" s="385">
        <v>471</v>
      </c>
      <c r="H97" s="160" t="s">
        <v>118</v>
      </c>
    </row>
    <row r="98" spans="1:8" ht="15">
      <c r="A98" s="158" t="s">
        <v>39</v>
      </c>
      <c r="B98" s="385">
        <v>207</v>
      </c>
      <c r="C98" s="385">
        <v>176</v>
      </c>
      <c r="D98" s="385">
        <v>165</v>
      </c>
      <c r="E98" s="385">
        <v>1330</v>
      </c>
      <c r="F98" s="385">
        <v>3641</v>
      </c>
      <c r="G98" s="385">
        <v>2646</v>
      </c>
      <c r="H98" s="160" t="s">
        <v>119</v>
      </c>
    </row>
    <row r="99" spans="1:8" ht="15">
      <c r="A99" s="158" t="s">
        <v>40</v>
      </c>
      <c r="B99" s="385">
        <v>108</v>
      </c>
      <c r="C99" s="385">
        <v>139</v>
      </c>
      <c r="D99" s="385">
        <v>113</v>
      </c>
      <c r="E99" s="385">
        <v>62</v>
      </c>
      <c r="F99" s="385">
        <v>107</v>
      </c>
      <c r="G99" s="385">
        <v>128</v>
      </c>
      <c r="H99" s="160" t="s">
        <v>120</v>
      </c>
    </row>
    <row r="100" spans="1:8" ht="15">
      <c r="A100" s="158" t="s">
        <v>41</v>
      </c>
      <c r="B100" s="385">
        <v>149</v>
      </c>
      <c r="C100" s="385">
        <v>628</v>
      </c>
      <c r="D100" s="385">
        <v>548</v>
      </c>
      <c r="E100" s="385">
        <v>470</v>
      </c>
      <c r="F100" s="385">
        <v>1831</v>
      </c>
      <c r="G100" s="385">
        <v>1927</v>
      </c>
      <c r="H100" s="160" t="s">
        <v>121</v>
      </c>
    </row>
    <row r="101" spans="1:8" ht="15">
      <c r="A101" s="158" t="s">
        <v>373</v>
      </c>
      <c r="B101" s="385">
        <v>82</v>
      </c>
      <c r="C101" s="385">
        <v>271</v>
      </c>
      <c r="D101" s="385">
        <v>321</v>
      </c>
      <c r="E101" s="385">
        <v>974</v>
      </c>
      <c r="F101" s="385">
        <v>953</v>
      </c>
      <c r="G101" s="385">
        <v>1532</v>
      </c>
      <c r="H101" s="8" t="s">
        <v>374</v>
      </c>
    </row>
    <row r="102" spans="1:8" ht="14.25">
      <c r="A102" s="149" t="s">
        <v>68</v>
      </c>
      <c r="B102" s="386">
        <f>SUM(B103:B105)</f>
        <v>229</v>
      </c>
      <c r="C102" s="386">
        <f t="shared" ref="C102:G102" si="16">SUM(C103:C105)</f>
        <v>941</v>
      </c>
      <c r="D102" s="386">
        <f t="shared" si="16"/>
        <v>654</v>
      </c>
      <c r="E102" s="386">
        <f t="shared" si="16"/>
        <v>890</v>
      </c>
      <c r="F102" s="386">
        <f t="shared" si="16"/>
        <v>2069</v>
      </c>
      <c r="G102" s="386">
        <f t="shared" si="16"/>
        <v>2115</v>
      </c>
      <c r="H102" s="161" t="s">
        <v>441</v>
      </c>
    </row>
    <row r="103" spans="1:8" ht="15">
      <c r="A103" s="158" t="s">
        <v>42</v>
      </c>
      <c r="B103" s="385">
        <v>26</v>
      </c>
      <c r="C103" s="385">
        <v>360</v>
      </c>
      <c r="D103" s="385">
        <v>305</v>
      </c>
      <c r="E103" s="385">
        <v>659</v>
      </c>
      <c r="F103" s="385">
        <v>1566</v>
      </c>
      <c r="G103" s="385">
        <v>1742</v>
      </c>
      <c r="H103" s="160" t="s">
        <v>122</v>
      </c>
    </row>
    <row r="104" spans="1:8" ht="15">
      <c r="A104" s="155" t="s">
        <v>43</v>
      </c>
      <c r="B104" s="385">
        <v>111</v>
      </c>
      <c r="C104" s="385">
        <v>405</v>
      </c>
      <c r="D104" s="385">
        <v>192</v>
      </c>
      <c r="E104" s="385">
        <v>92</v>
      </c>
      <c r="F104" s="385">
        <v>352</v>
      </c>
      <c r="G104" s="385">
        <v>183</v>
      </c>
      <c r="H104" s="160" t="s">
        <v>123</v>
      </c>
    </row>
    <row r="105" spans="1:8" ht="15">
      <c r="A105" s="155" t="s">
        <v>44</v>
      </c>
      <c r="B105" s="385">
        <v>92</v>
      </c>
      <c r="C105" s="385">
        <v>176</v>
      </c>
      <c r="D105" s="385">
        <v>157</v>
      </c>
      <c r="E105" s="385">
        <v>139</v>
      </c>
      <c r="F105" s="385">
        <v>151</v>
      </c>
      <c r="G105" s="385">
        <v>190</v>
      </c>
      <c r="H105" s="160" t="s">
        <v>124</v>
      </c>
    </row>
    <row r="106" spans="1:8" ht="14.25">
      <c r="A106" s="149" t="s">
        <v>69</v>
      </c>
      <c r="B106" s="386">
        <f>SUM(B107:B109)</f>
        <v>523</v>
      </c>
      <c r="C106" s="386">
        <f t="shared" ref="C106:G106" si="17">SUM(C107:C109)</f>
        <v>981</v>
      </c>
      <c r="D106" s="386">
        <f t="shared" si="17"/>
        <v>845</v>
      </c>
      <c r="E106" s="386">
        <f t="shared" si="17"/>
        <v>765</v>
      </c>
      <c r="F106" s="386">
        <f t="shared" si="17"/>
        <v>1397</v>
      </c>
      <c r="G106" s="386">
        <f t="shared" si="17"/>
        <v>1657</v>
      </c>
      <c r="H106" s="161" t="s">
        <v>442</v>
      </c>
    </row>
    <row r="107" spans="1:8" ht="15">
      <c r="A107" s="155" t="s">
        <v>45</v>
      </c>
      <c r="B107" s="385">
        <v>49</v>
      </c>
      <c r="C107" s="385">
        <v>454</v>
      </c>
      <c r="D107" s="385">
        <v>291</v>
      </c>
      <c r="E107" s="385">
        <v>158</v>
      </c>
      <c r="F107" s="385">
        <v>591</v>
      </c>
      <c r="G107" s="385">
        <v>570</v>
      </c>
      <c r="H107" s="160" t="s">
        <v>125</v>
      </c>
    </row>
    <row r="108" spans="1:8" ht="15">
      <c r="A108" s="155" t="s">
        <v>46</v>
      </c>
      <c r="B108" s="385">
        <v>76</v>
      </c>
      <c r="C108" s="385">
        <v>52</v>
      </c>
      <c r="D108" s="385">
        <v>117</v>
      </c>
      <c r="E108" s="385">
        <v>249</v>
      </c>
      <c r="F108" s="385">
        <v>385</v>
      </c>
      <c r="G108" s="385">
        <v>516</v>
      </c>
      <c r="H108" s="160" t="s">
        <v>126</v>
      </c>
    </row>
    <row r="109" spans="1:8" ht="15">
      <c r="A109" s="155" t="s">
        <v>47</v>
      </c>
      <c r="B109" s="385">
        <v>398</v>
      </c>
      <c r="C109" s="385">
        <v>475</v>
      </c>
      <c r="D109" s="385">
        <v>437</v>
      </c>
      <c r="E109" s="385">
        <v>358</v>
      </c>
      <c r="F109" s="385">
        <v>421</v>
      </c>
      <c r="G109" s="385">
        <v>571</v>
      </c>
      <c r="H109" s="156" t="s">
        <v>127</v>
      </c>
    </row>
    <row r="110" spans="1:8" ht="14.25">
      <c r="A110" s="149" t="s">
        <v>70</v>
      </c>
      <c r="B110" s="386">
        <f>SUM(B111:B114)</f>
        <v>497</v>
      </c>
      <c r="C110" s="386">
        <f t="shared" ref="C110:G110" si="18">SUM(C111:C114)</f>
        <v>590</v>
      </c>
      <c r="D110" s="386">
        <f t="shared" si="18"/>
        <v>730</v>
      </c>
      <c r="E110" s="386">
        <f t="shared" si="18"/>
        <v>661</v>
      </c>
      <c r="F110" s="386">
        <f t="shared" si="18"/>
        <v>4071</v>
      </c>
      <c r="G110" s="386">
        <f t="shared" si="18"/>
        <v>3529</v>
      </c>
      <c r="H110" s="161" t="s">
        <v>443</v>
      </c>
    </row>
    <row r="111" spans="1:8" ht="15">
      <c r="A111" s="158" t="s">
        <v>48</v>
      </c>
      <c r="B111" s="385">
        <v>101</v>
      </c>
      <c r="C111" s="385">
        <v>105</v>
      </c>
      <c r="D111" s="385">
        <v>144</v>
      </c>
      <c r="E111" s="385">
        <v>59</v>
      </c>
      <c r="F111" s="385">
        <v>302</v>
      </c>
      <c r="G111" s="385">
        <v>261</v>
      </c>
      <c r="H111" s="160" t="s">
        <v>128</v>
      </c>
    </row>
    <row r="112" spans="1:8" ht="15">
      <c r="A112" s="158" t="s">
        <v>49</v>
      </c>
      <c r="B112" s="385">
        <v>37</v>
      </c>
      <c r="C112" s="385">
        <v>164</v>
      </c>
      <c r="D112" s="385">
        <v>119</v>
      </c>
      <c r="E112" s="385">
        <v>252</v>
      </c>
      <c r="F112" s="385">
        <v>585</v>
      </c>
      <c r="G112" s="385">
        <v>569</v>
      </c>
      <c r="H112" s="159" t="s">
        <v>129</v>
      </c>
    </row>
    <row r="113" spans="1:8" ht="15">
      <c r="A113" s="155" t="s">
        <v>50</v>
      </c>
      <c r="B113" s="385">
        <v>303</v>
      </c>
      <c r="C113" s="385">
        <v>221</v>
      </c>
      <c r="D113" s="385">
        <v>361</v>
      </c>
      <c r="E113" s="385">
        <v>243</v>
      </c>
      <c r="F113" s="385">
        <v>2944</v>
      </c>
      <c r="G113" s="385">
        <v>2385</v>
      </c>
      <c r="H113" s="156" t="s">
        <v>130</v>
      </c>
    </row>
    <row r="114" spans="1:8" ht="15">
      <c r="A114" s="158" t="s">
        <v>358</v>
      </c>
      <c r="B114" s="385">
        <v>56</v>
      </c>
      <c r="C114" s="385">
        <v>100</v>
      </c>
      <c r="D114" s="385">
        <v>106</v>
      </c>
      <c r="E114" s="385">
        <v>107</v>
      </c>
      <c r="F114" s="385">
        <v>240</v>
      </c>
      <c r="G114" s="385">
        <v>314</v>
      </c>
      <c r="H114" s="160" t="s">
        <v>359</v>
      </c>
    </row>
    <row r="115" spans="1:8" ht="14.25">
      <c r="A115" s="149" t="s">
        <v>71</v>
      </c>
      <c r="B115" s="386">
        <f>SUM(B116:B117)</f>
        <v>459</v>
      </c>
      <c r="C115" s="386">
        <f t="shared" ref="C115:G115" si="19">SUM(C116:C117)</f>
        <v>386</v>
      </c>
      <c r="D115" s="386">
        <f t="shared" si="19"/>
        <v>419</v>
      </c>
      <c r="E115" s="386">
        <f t="shared" si="19"/>
        <v>798</v>
      </c>
      <c r="F115" s="386">
        <f t="shared" si="19"/>
        <v>667</v>
      </c>
      <c r="G115" s="386">
        <f t="shared" si="19"/>
        <v>658</v>
      </c>
      <c r="H115" s="161" t="s">
        <v>444</v>
      </c>
    </row>
    <row r="116" spans="1:8" ht="15">
      <c r="A116" s="158" t="s">
        <v>51</v>
      </c>
      <c r="B116" s="385">
        <v>369</v>
      </c>
      <c r="C116" s="385">
        <v>301</v>
      </c>
      <c r="D116" s="385">
        <v>291</v>
      </c>
      <c r="E116" s="385">
        <v>667</v>
      </c>
      <c r="F116" s="385">
        <v>554</v>
      </c>
      <c r="G116" s="385">
        <v>506</v>
      </c>
      <c r="H116" s="160" t="s">
        <v>131</v>
      </c>
    </row>
    <row r="117" spans="1:8" ht="15">
      <c r="A117" s="155" t="s">
        <v>52</v>
      </c>
      <c r="B117" s="385">
        <v>90</v>
      </c>
      <c r="C117" s="385">
        <v>85</v>
      </c>
      <c r="D117" s="385">
        <v>128</v>
      </c>
      <c r="E117" s="385">
        <v>131</v>
      </c>
      <c r="F117" s="385">
        <v>113</v>
      </c>
      <c r="G117" s="385">
        <v>152</v>
      </c>
      <c r="H117" s="160" t="s">
        <v>496</v>
      </c>
    </row>
    <row r="118" spans="1:8" ht="14.25">
      <c r="A118" s="149" t="s">
        <v>72</v>
      </c>
      <c r="B118" s="386">
        <f>SUM(B119:B120)</f>
        <v>288</v>
      </c>
      <c r="C118" s="386">
        <f t="shared" ref="C118:G118" si="20">SUM(C119:C120)</f>
        <v>650</v>
      </c>
      <c r="D118" s="386">
        <f t="shared" si="20"/>
        <v>748</v>
      </c>
      <c r="E118" s="386">
        <f t="shared" si="20"/>
        <v>867</v>
      </c>
      <c r="F118" s="386">
        <f t="shared" si="20"/>
        <v>3059</v>
      </c>
      <c r="G118" s="386">
        <f t="shared" si="20"/>
        <v>2403</v>
      </c>
      <c r="H118" s="161" t="s">
        <v>445</v>
      </c>
    </row>
    <row r="119" spans="1:8" ht="15">
      <c r="A119" s="158" t="s">
        <v>53</v>
      </c>
      <c r="B119" s="385">
        <v>253</v>
      </c>
      <c r="C119" s="385">
        <v>640</v>
      </c>
      <c r="D119" s="385">
        <v>710</v>
      </c>
      <c r="E119" s="385">
        <v>732</v>
      </c>
      <c r="F119" s="385">
        <v>2996</v>
      </c>
      <c r="G119" s="385">
        <v>2262</v>
      </c>
      <c r="H119" s="160" t="s">
        <v>132</v>
      </c>
    </row>
    <row r="120" spans="1:8" ht="15">
      <c r="A120" s="158" t="s">
        <v>54</v>
      </c>
      <c r="B120" s="385">
        <v>35</v>
      </c>
      <c r="C120" s="385">
        <v>10</v>
      </c>
      <c r="D120" s="385">
        <v>38</v>
      </c>
      <c r="E120" s="385">
        <v>135</v>
      </c>
      <c r="F120" s="385">
        <v>63</v>
      </c>
      <c r="G120" s="385">
        <v>141</v>
      </c>
      <c r="H120" s="160" t="s">
        <v>133</v>
      </c>
    </row>
    <row r="121" spans="1:8" ht="15">
      <c r="A121" s="158"/>
      <c r="B121" s="7"/>
      <c r="C121" s="7"/>
      <c r="D121" s="7"/>
      <c r="E121" s="7"/>
      <c r="F121" s="7"/>
      <c r="G121" s="7"/>
      <c r="H121" s="160"/>
    </row>
    <row r="122" spans="1:8" ht="14.25">
      <c r="A122" s="171" t="s">
        <v>77</v>
      </c>
      <c r="B122" s="6">
        <f>B118+B115+B110+B106+B102+B96+B91+B88+B86+B81+B76+B50+B46+B40+B35+B33+B30+B26+B19+B11+B21</f>
        <v>9930</v>
      </c>
      <c r="C122" s="6">
        <f t="shared" ref="C122:G122" si="21">C118+C115+C110+C106+C102+C96+C91+C88+C86+C81+C76+C50+C46+C40+C35+C33+C30+C26+C19+C11+C21</f>
        <v>20427</v>
      </c>
      <c r="D122" s="6">
        <f t="shared" si="21"/>
        <v>17202</v>
      </c>
      <c r="E122" s="6">
        <f t="shared" si="21"/>
        <v>30037</v>
      </c>
      <c r="F122" s="6">
        <f t="shared" si="21"/>
        <v>56709</v>
      </c>
      <c r="G122" s="6">
        <f t="shared" si="21"/>
        <v>54666</v>
      </c>
      <c r="H122" s="161" t="s">
        <v>0</v>
      </c>
    </row>
    <row r="123" spans="1:8">
      <c r="A123" s="16"/>
      <c r="B123" s="390"/>
      <c r="C123" s="390"/>
      <c r="D123" s="390"/>
      <c r="E123" s="390"/>
      <c r="F123" s="390"/>
      <c r="G123" s="390"/>
      <c r="H123" s="31"/>
    </row>
    <row r="124" spans="1:8">
      <c r="A124" s="16"/>
      <c r="B124" s="390"/>
      <c r="C124" s="390"/>
      <c r="D124" s="390"/>
      <c r="E124" s="390"/>
      <c r="F124" s="390"/>
      <c r="G124" s="390"/>
      <c r="H124" s="31"/>
    </row>
    <row r="125" spans="1:8">
      <c r="A125" s="16"/>
      <c r="B125" s="390"/>
      <c r="C125" s="390"/>
      <c r="D125" s="390"/>
      <c r="E125" s="390"/>
      <c r="F125" s="390"/>
      <c r="G125" s="390"/>
      <c r="H125" s="31"/>
    </row>
    <row r="126" spans="1:8">
      <c r="A126" s="16"/>
      <c r="B126" s="390"/>
      <c r="C126" s="390"/>
      <c r="D126" s="390"/>
      <c r="E126" s="390"/>
      <c r="F126" s="390"/>
      <c r="G126" s="390"/>
      <c r="H126" s="31"/>
    </row>
    <row r="127" spans="1:8">
      <c r="A127" s="16"/>
      <c r="B127" s="184"/>
      <c r="C127" s="184"/>
      <c r="D127" s="184"/>
      <c r="E127" s="184"/>
      <c r="F127" s="184"/>
      <c r="G127" s="184"/>
      <c r="H127" s="31"/>
    </row>
    <row r="128" spans="1:8">
      <c r="A128" s="2" t="s">
        <v>280</v>
      </c>
    </row>
    <row r="129" spans="1:8">
      <c r="A129" s="59" t="s">
        <v>525</v>
      </c>
      <c r="H129" s="93"/>
    </row>
    <row r="130" spans="1:8">
      <c r="A130" s="59" t="s">
        <v>747</v>
      </c>
      <c r="B130" s="59"/>
      <c r="C130" s="19"/>
      <c r="D130" s="19"/>
      <c r="F130" s="19"/>
      <c r="G130" s="19"/>
      <c r="H130" s="60" t="s">
        <v>746</v>
      </c>
    </row>
  </sheetData>
  <mergeCells count="11">
    <mergeCell ref="F4:H4"/>
    <mergeCell ref="F68:H68"/>
    <mergeCell ref="F69:H69"/>
    <mergeCell ref="F3:H3"/>
    <mergeCell ref="E7:G7"/>
    <mergeCell ref="F70:H70"/>
    <mergeCell ref="B72:D72"/>
    <mergeCell ref="E72:G72"/>
    <mergeCell ref="A60:H60"/>
    <mergeCell ref="F5:H5"/>
    <mergeCell ref="B7:D7"/>
  </mergeCells>
  <phoneticPr fontId="5" type="noConversion"/>
  <pageMargins left="0.78740157480314965" right="0.78740157480314965" top="1.1811023622047245" bottom="0.98425196850393704" header="0.51181102362204722" footer="0.51181102362204722"/>
  <pageSetup paperSize="9" scale="72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S125"/>
  <sheetViews>
    <sheetView showGridLines="0" workbookViewId="0">
      <selection activeCell="F44" sqref="F44"/>
    </sheetView>
  </sheetViews>
  <sheetFormatPr baseColWidth="10" defaultColWidth="9.85546875" defaultRowHeight="12.75"/>
  <cols>
    <col min="1" max="1" width="15.7109375" style="93" customWidth="1"/>
    <col min="2" max="4" width="12.7109375" style="93" customWidth="1"/>
    <col min="5" max="7" width="12.7109375" style="94" customWidth="1"/>
    <col min="8" max="8" width="14.7109375" style="94" customWidth="1"/>
    <col min="9" max="9" width="7.7109375" style="94" customWidth="1"/>
    <col min="10" max="18" width="8.7109375" style="93" customWidth="1"/>
    <col min="19" max="19" width="16.7109375" style="96" customWidth="1"/>
    <col min="20" max="16384" width="9.85546875" style="93"/>
  </cols>
  <sheetData>
    <row r="1" spans="1:19" ht="24.75" customHeight="1">
      <c r="A1" s="92" t="s">
        <v>73</v>
      </c>
      <c r="H1" s="95" t="s">
        <v>145</v>
      </c>
      <c r="S1" s="95"/>
    </row>
    <row r="2" spans="1:19" ht="18.75" customHeight="1">
      <c r="H2" s="96"/>
    </row>
    <row r="3" spans="1:19" ht="18.95" customHeight="1">
      <c r="A3" s="292" t="s">
        <v>608</v>
      </c>
      <c r="F3" s="462" t="s">
        <v>609</v>
      </c>
      <c r="G3" s="462"/>
      <c r="H3" s="462"/>
      <c r="I3" s="87"/>
      <c r="J3" s="98"/>
      <c r="K3" s="99"/>
      <c r="S3" s="100"/>
    </row>
    <row r="4" spans="1:19" ht="18.95" customHeight="1">
      <c r="A4" s="97" t="s">
        <v>498</v>
      </c>
      <c r="F4" s="472" t="s">
        <v>499</v>
      </c>
      <c r="G4" s="472"/>
      <c r="H4" s="472"/>
    </row>
    <row r="5" spans="1:19" ht="18.95" customHeight="1"/>
    <row r="6" spans="1:19" ht="16.5" customHeight="1">
      <c r="A6" s="296" t="s">
        <v>514</v>
      </c>
      <c r="B6" s="460" t="s">
        <v>759</v>
      </c>
      <c r="C6" s="460"/>
      <c r="D6" s="460"/>
      <c r="E6" s="460" t="s">
        <v>758</v>
      </c>
      <c r="F6" s="460"/>
      <c r="G6" s="460"/>
      <c r="H6" s="58" t="s">
        <v>515</v>
      </c>
      <c r="I6" s="93"/>
      <c r="K6" s="103"/>
      <c r="L6" s="9"/>
      <c r="M6" s="9"/>
      <c r="N6" s="103"/>
      <c r="O6" s="9"/>
      <c r="P6" s="9"/>
      <c r="Q6" s="104"/>
      <c r="R6" s="9"/>
    </row>
    <row r="7" spans="1:19" ht="13.5" customHeight="1">
      <c r="A7" s="98" t="s">
        <v>777</v>
      </c>
      <c r="B7" s="106" t="s">
        <v>157</v>
      </c>
      <c r="C7" s="106" t="s">
        <v>158</v>
      </c>
      <c r="D7" s="106" t="s">
        <v>159</v>
      </c>
      <c r="E7" s="106" t="s">
        <v>157</v>
      </c>
      <c r="F7" s="106" t="s">
        <v>158</v>
      </c>
      <c r="G7" s="106" t="s">
        <v>159</v>
      </c>
      <c r="H7" s="102" t="s">
        <v>775</v>
      </c>
      <c r="I7" s="93"/>
      <c r="K7" s="103"/>
      <c r="L7" s="9"/>
      <c r="M7" s="9"/>
      <c r="N7" s="103"/>
      <c r="O7" s="9"/>
      <c r="P7" s="9"/>
      <c r="Q7" s="104"/>
      <c r="R7" s="9"/>
    </row>
    <row r="8" spans="1:19" ht="13.5" customHeight="1">
      <c r="B8" s="10" t="s">
        <v>492</v>
      </c>
      <c r="C8" s="10" t="s">
        <v>490</v>
      </c>
      <c r="D8" s="10" t="s">
        <v>491</v>
      </c>
      <c r="E8" s="10" t="s">
        <v>492</v>
      </c>
      <c r="F8" s="10" t="s">
        <v>490</v>
      </c>
      <c r="G8" s="10" t="s">
        <v>491</v>
      </c>
      <c r="H8" s="10"/>
      <c r="I8" s="10"/>
      <c r="K8" s="107"/>
      <c r="L8" s="107"/>
      <c r="M8" s="107"/>
      <c r="N8" s="107"/>
      <c r="O8" s="107"/>
      <c r="P8" s="107"/>
      <c r="Q8" s="107"/>
      <c r="R8" s="107"/>
      <c r="S8" s="102"/>
    </row>
    <row r="9" spans="1:19" ht="14.25" customHeight="1">
      <c r="A9" s="9" t="s">
        <v>310</v>
      </c>
      <c r="E9" s="93"/>
      <c r="F9" s="93"/>
      <c r="G9" s="93"/>
      <c r="H9" s="107" t="s">
        <v>642</v>
      </c>
      <c r="K9" s="94"/>
      <c r="L9" s="94"/>
      <c r="M9" s="94"/>
      <c r="N9" s="94"/>
      <c r="O9" s="94"/>
      <c r="P9" s="94"/>
      <c r="Q9" s="94"/>
      <c r="R9" s="94"/>
      <c r="S9" s="102"/>
    </row>
    <row r="10" spans="1:19" ht="18.95" customHeight="1">
      <c r="A10" s="108" t="s">
        <v>2</v>
      </c>
      <c r="B10" s="3">
        <v>419</v>
      </c>
      <c r="C10" s="3">
        <v>363</v>
      </c>
      <c r="D10" s="3">
        <v>546</v>
      </c>
      <c r="E10" s="3">
        <v>1295</v>
      </c>
      <c r="F10" s="3">
        <v>7544</v>
      </c>
      <c r="G10" s="119">
        <v>8060</v>
      </c>
      <c r="H10" s="110" t="s">
        <v>78</v>
      </c>
      <c r="I10" s="86"/>
      <c r="K10" s="94"/>
      <c r="L10" s="94"/>
      <c r="M10" s="94"/>
      <c r="N10" s="94"/>
      <c r="O10" s="94"/>
      <c r="P10" s="94"/>
      <c r="Q10" s="94"/>
      <c r="R10" s="94"/>
      <c r="S10" s="110"/>
    </row>
    <row r="11" spans="1:19" ht="18.95" customHeight="1">
      <c r="A11" s="108" t="s">
        <v>484</v>
      </c>
      <c r="B11" s="3">
        <v>147</v>
      </c>
      <c r="C11" s="3">
        <v>1311</v>
      </c>
      <c r="D11" s="119">
        <v>1153</v>
      </c>
      <c r="E11" s="3">
        <v>412</v>
      </c>
      <c r="F11" s="3">
        <v>2652</v>
      </c>
      <c r="G11" s="119">
        <v>2589</v>
      </c>
      <c r="H11" s="112" t="s">
        <v>84</v>
      </c>
      <c r="I11" s="86"/>
      <c r="K11" s="94"/>
      <c r="L11" s="94"/>
      <c r="M11" s="94"/>
      <c r="N11" s="94"/>
      <c r="O11" s="94"/>
      <c r="P11" s="94"/>
      <c r="Q11" s="94"/>
      <c r="R11" s="94"/>
      <c r="S11" s="112"/>
    </row>
    <row r="12" spans="1:19" ht="18.95" customHeight="1">
      <c r="A12" s="113" t="s">
        <v>10</v>
      </c>
      <c r="B12" s="3">
        <v>1085</v>
      </c>
      <c r="C12" s="3">
        <v>3692</v>
      </c>
      <c r="D12" s="3">
        <v>3184</v>
      </c>
      <c r="E12" s="3">
        <v>4567</v>
      </c>
      <c r="F12" s="3">
        <v>21856</v>
      </c>
      <c r="G12" s="3">
        <v>22720</v>
      </c>
      <c r="H12" s="112" t="s">
        <v>87</v>
      </c>
      <c r="I12" s="86"/>
      <c r="K12" s="94"/>
      <c r="L12" s="94"/>
      <c r="M12" s="94"/>
      <c r="N12" s="94"/>
      <c r="O12" s="94"/>
      <c r="P12" s="94"/>
      <c r="Q12" s="94"/>
      <c r="R12" s="94"/>
      <c r="S12" s="112"/>
    </row>
    <row r="13" spans="1:19" ht="18.95" customHeight="1">
      <c r="A13" s="108" t="s">
        <v>153</v>
      </c>
      <c r="B13" s="163">
        <v>0</v>
      </c>
      <c r="C13" s="3">
        <v>6757</v>
      </c>
      <c r="D13" s="119">
        <v>6757</v>
      </c>
      <c r="E13" s="3">
        <v>222</v>
      </c>
      <c r="F13" s="3">
        <v>755</v>
      </c>
      <c r="G13" s="119">
        <v>668</v>
      </c>
      <c r="H13" s="110" t="s">
        <v>160</v>
      </c>
      <c r="I13" s="86"/>
      <c r="K13" s="94"/>
      <c r="L13" s="94"/>
      <c r="M13" s="94"/>
      <c r="N13" s="94"/>
      <c r="O13" s="94"/>
      <c r="P13" s="94"/>
      <c r="Q13" s="94"/>
      <c r="R13" s="94"/>
      <c r="S13" s="110"/>
    </row>
    <row r="14" spans="1:19" ht="18.95" customHeight="1">
      <c r="A14" s="113" t="s">
        <v>11</v>
      </c>
      <c r="B14" s="3">
        <v>174</v>
      </c>
      <c r="C14" s="3">
        <v>727</v>
      </c>
      <c r="D14" s="3">
        <v>661</v>
      </c>
      <c r="E14" s="3">
        <v>1646</v>
      </c>
      <c r="F14" s="3">
        <v>9645</v>
      </c>
      <c r="G14" s="3">
        <v>9453</v>
      </c>
      <c r="H14" s="112" t="s">
        <v>89</v>
      </c>
      <c r="I14" s="86"/>
      <c r="K14" s="94"/>
      <c r="L14" s="94"/>
      <c r="M14" s="94"/>
      <c r="N14" s="94"/>
      <c r="O14" s="94"/>
      <c r="P14" s="94"/>
      <c r="Q14" s="94"/>
      <c r="R14" s="94"/>
      <c r="S14" s="112"/>
    </row>
    <row r="15" spans="1:19" ht="18.95" customHeight="1">
      <c r="A15" s="108" t="s">
        <v>13</v>
      </c>
      <c r="B15" s="3">
        <v>147</v>
      </c>
      <c r="C15" s="3">
        <v>486</v>
      </c>
      <c r="D15" s="3">
        <v>345</v>
      </c>
      <c r="E15" s="3">
        <v>1063</v>
      </c>
      <c r="F15" s="3">
        <v>2899</v>
      </c>
      <c r="G15" s="3">
        <v>3166</v>
      </c>
      <c r="H15" s="112" t="s">
        <v>91</v>
      </c>
      <c r="I15" s="86"/>
      <c r="K15" s="94"/>
      <c r="L15" s="94"/>
      <c r="M15" s="94"/>
      <c r="N15" s="94"/>
      <c r="O15" s="94"/>
      <c r="P15" s="94"/>
      <c r="Q15" s="94"/>
      <c r="R15" s="94"/>
      <c r="S15" s="112"/>
    </row>
    <row r="16" spans="1:19" ht="18.95" customHeight="1">
      <c r="A16" s="108" t="s">
        <v>154</v>
      </c>
      <c r="B16" s="3">
        <v>799</v>
      </c>
      <c r="C16" s="3">
        <v>1233</v>
      </c>
      <c r="D16" s="3">
        <v>1099</v>
      </c>
      <c r="E16" s="3">
        <v>1719</v>
      </c>
      <c r="F16" s="3">
        <v>11594</v>
      </c>
      <c r="G16" s="3">
        <v>11722</v>
      </c>
      <c r="H16" s="112" t="s">
        <v>161</v>
      </c>
      <c r="I16" s="86"/>
      <c r="K16" s="94"/>
      <c r="L16" s="94"/>
      <c r="M16" s="94"/>
      <c r="N16" s="94"/>
      <c r="O16" s="94"/>
      <c r="P16" s="94"/>
      <c r="Q16" s="94"/>
      <c r="R16" s="94"/>
      <c r="S16" s="112"/>
    </row>
    <row r="17" spans="1:19" ht="18.95" customHeight="1">
      <c r="A17" s="108" t="s">
        <v>17</v>
      </c>
      <c r="B17" s="3">
        <v>736</v>
      </c>
      <c r="C17" s="3">
        <v>974</v>
      </c>
      <c r="D17" s="3">
        <v>940</v>
      </c>
      <c r="E17" s="3">
        <v>2818</v>
      </c>
      <c r="F17" s="3">
        <v>14568</v>
      </c>
      <c r="G17" s="3">
        <v>14624</v>
      </c>
      <c r="H17" s="112" t="s">
        <v>95</v>
      </c>
      <c r="I17" s="86"/>
      <c r="K17" s="94"/>
      <c r="L17" s="94"/>
      <c r="M17" s="94"/>
      <c r="N17" s="94"/>
      <c r="O17" s="94"/>
      <c r="P17" s="94"/>
      <c r="Q17" s="94"/>
      <c r="R17" s="94"/>
      <c r="S17" s="112"/>
    </row>
    <row r="18" spans="1:19" ht="18.95" customHeight="1">
      <c r="A18" s="108" t="s">
        <v>21</v>
      </c>
      <c r="B18" s="163">
        <v>0</v>
      </c>
      <c r="C18" s="163">
        <v>0</v>
      </c>
      <c r="D18" s="163">
        <v>0</v>
      </c>
      <c r="E18" s="163">
        <v>0</v>
      </c>
      <c r="F18" s="163">
        <v>0</v>
      </c>
      <c r="G18" s="163">
        <v>0</v>
      </c>
      <c r="H18" s="112" t="s">
        <v>100</v>
      </c>
      <c r="I18" s="86"/>
      <c r="K18" s="94"/>
      <c r="L18" s="94"/>
      <c r="M18" s="94"/>
      <c r="N18" s="94"/>
      <c r="O18" s="94"/>
      <c r="P18" s="94"/>
      <c r="Q18" s="94"/>
      <c r="R18" s="94"/>
      <c r="S18" s="112"/>
    </row>
    <row r="19" spans="1:19" ht="18.95" customHeight="1">
      <c r="A19" s="108" t="s">
        <v>24</v>
      </c>
      <c r="B19" s="119">
        <v>73</v>
      </c>
      <c r="C19" s="119">
        <v>138</v>
      </c>
      <c r="D19" s="119">
        <v>137</v>
      </c>
      <c r="E19" s="119">
        <v>176</v>
      </c>
      <c r="F19" s="119">
        <v>526</v>
      </c>
      <c r="G19" s="119">
        <v>547</v>
      </c>
      <c r="H19" s="112" t="s">
        <v>162</v>
      </c>
      <c r="I19" s="86"/>
      <c r="K19" s="94"/>
      <c r="L19" s="94"/>
      <c r="M19" s="94"/>
      <c r="N19" s="94"/>
      <c r="O19" s="94"/>
      <c r="P19" s="94"/>
      <c r="Q19" s="94"/>
      <c r="R19" s="94"/>
      <c r="S19" s="112"/>
    </row>
    <row r="20" spans="1:19" ht="18.95" customHeight="1">
      <c r="A20" s="108" t="s">
        <v>28</v>
      </c>
      <c r="B20" s="119">
        <v>200</v>
      </c>
      <c r="C20" s="119">
        <v>285</v>
      </c>
      <c r="D20" s="119">
        <v>310</v>
      </c>
      <c r="E20" s="119">
        <v>2142</v>
      </c>
      <c r="F20" s="119">
        <v>10519</v>
      </c>
      <c r="G20" s="119">
        <v>11430</v>
      </c>
      <c r="H20" s="112" t="s">
        <v>163</v>
      </c>
      <c r="I20" s="86"/>
      <c r="K20" s="94"/>
      <c r="L20" s="94"/>
      <c r="M20" s="94"/>
      <c r="N20" s="94"/>
      <c r="O20" s="94"/>
      <c r="P20" s="94"/>
      <c r="Q20" s="94"/>
      <c r="R20" s="94"/>
      <c r="S20" s="112"/>
    </row>
    <row r="21" spans="1:19" ht="18.95" customHeight="1">
      <c r="A21" s="108" t="s">
        <v>30</v>
      </c>
      <c r="B21" s="14">
        <v>992</v>
      </c>
      <c r="C21" s="14">
        <v>3823</v>
      </c>
      <c r="D21" s="14">
        <v>3475</v>
      </c>
      <c r="E21" s="14">
        <v>3500</v>
      </c>
      <c r="F21" s="14">
        <v>15506</v>
      </c>
      <c r="G21" s="14">
        <v>15600</v>
      </c>
      <c r="H21" s="112" t="s">
        <v>110</v>
      </c>
      <c r="I21" s="86"/>
      <c r="K21" s="94"/>
      <c r="L21" s="94"/>
      <c r="M21" s="94"/>
      <c r="N21" s="94"/>
      <c r="O21" s="94"/>
      <c r="P21" s="94"/>
      <c r="Q21" s="94"/>
      <c r="R21" s="94"/>
      <c r="S21" s="112"/>
    </row>
    <row r="22" spans="1:19" ht="18.95" customHeight="1">
      <c r="A22" s="108" t="s">
        <v>32</v>
      </c>
      <c r="B22" s="119">
        <v>593</v>
      </c>
      <c r="C22" s="119">
        <v>2678</v>
      </c>
      <c r="D22" s="119">
        <v>2586</v>
      </c>
      <c r="E22" s="119">
        <v>1814</v>
      </c>
      <c r="F22" s="119">
        <v>4659</v>
      </c>
      <c r="G22" s="119">
        <v>4281</v>
      </c>
      <c r="H22" s="112" t="s">
        <v>112</v>
      </c>
      <c r="I22" s="86"/>
      <c r="K22" s="94"/>
      <c r="L22" s="94"/>
      <c r="M22" s="94"/>
      <c r="N22" s="94"/>
      <c r="O22" s="94"/>
      <c r="P22" s="94"/>
      <c r="Q22" s="94"/>
      <c r="R22" s="94"/>
      <c r="S22" s="112"/>
    </row>
    <row r="23" spans="1:19" ht="18.95" customHeight="1">
      <c r="A23" s="108" t="s">
        <v>34</v>
      </c>
      <c r="B23" s="3">
        <v>155</v>
      </c>
      <c r="C23" s="3">
        <v>981</v>
      </c>
      <c r="D23" s="3">
        <v>779</v>
      </c>
      <c r="E23" s="3">
        <v>698</v>
      </c>
      <c r="F23" s="3">
        <v>4832</v>
      </c>
      <c r="G23" s="3">
        <v>4488</v>
      </c>
      <c r="H23" s="112" t="s">
        <v>114</v>
      </c>
      <c r="I23" s="86"/>
      <c r="K23" s="94"/>
      <c r="L23" s="94"/>
      <c r="M23" s="94"/>
      <c r="N23" s="94"/>
      <c r="O23" s="94"/>
      <c r="P23" s="94"/>
      <c r="Q23" s="94"/>
      <c r="R23" s="94"/>
      <c r="S23" s="112"/>
    </row>
    <row r="24" spans="1:19" ht="18.95" customHeight="1">
      <c r="A24" s="108" t="s">
        <v>37</v>
      </c>
      <c r="B24" s="3">
        <v>318</v>
      </c>
      <c r="C24" s="3">
        <v>2783</v>
      </c>
      <c r="D24" s="3">
        <v>2296</v>
      </c>
      <c r="E24" s="3">
        <v>1825</v>
      </c>
      <c r="F24" s="3">
        <v>8281</v>
      </c>
      <c r="G24" s="119">
        <v>8378</v>
      </c>
      <c r="H24" s="112" t="s">
        <v>164</v>
      </c>
      <c r="I24" s="86"/>
      <c r="K24" s="94"/>
      <c r="L24" s="94"/>
      <c r="M24" s="94"/>
      <c r="N24" s="94"/>
      <c r="O24" s="94"/>
      <c r="P24" s="94"/>
      <c r="Q24" s="94"/>
      <c r="R24" s="94"/>
      <c r="S24" s="112"/>
    </row>
    <row r="25" spans="1:19" ht="18.95" customHeight="1">
      <c r="A25" s="108" t="s">
        <v>39</v>
      </c>
      <c r="B25" s="3">
        <v>522</v>
      </c>
      <c r="C25" s="3">
        <v>2064</v>
      </c>
      <c r="D25" s="3">
        <v>1968</v>
      </c>
      <c r="E25" s="3">
        <v>1320</v>
      </c>
      <c r="F25" s="3">
        <v>7311</v>
      </c>
      <c r="G25" s="3">
        <v>7186</v>
      </c>
      <c r="H25" s="112" t="s">
        <v>119</v>
      </c>
      <c r="I25" s="86"/>
      <c r="K25" s="94"/>
      <c r="L25" s="94"/>
      <c r="M25" s="94"/>
      <c r="N25" s="94"/>
      <c r="O25" s="94"/>
      <c r="P25" s="94"/>
      <c r="Q25" s="94"/>
      <c r="R25" s="94"/>
      <c r="S25" s="112"/>
    </row>
    <row r="26" spans="1:19" ht="18.95" customHeight="1">
      <c r="A26" s="108" t="s">
        <v>42</v>
      </c>
      <c r="B26" s="3">
        <v>348</v>
      </c>
      <c r="C26" s="3">
        <v>800</v>
      </c>
      <c r="D26" s="3">
        <v>752</v>
      </c>
      <c r="E26" s="3">
        <v>1993</v>
      </c>
      <c r="F26" s="3">
        <v>8256</v>
      </c>
      <c r="G26" s="119">
        <v>8980</v>
      </c>
      <c r="H26" s="110" t="s">
        <v>122</v>
      </c>
      <c r="I26" s="86"/>
      <c r="K26" s="94"/>
      <c r="L26" s="94"/>
      <c r="M26" s="94"/>
      <c r="N26" s="94"/>
      <c r="O26" s="94"/>
      <c r="P26" s="94"/>
      <c r="Q26" s="94"/>
      <c r="R26" s="94"/>
      <c r="S26" s="110"/>
    </row>
    <row r="27" spans="1:19" ht="18.95" customHeight="1">
      <c r="A27" s="108" t="s">
        <v>155</v>
      </c>
      <c r="B27" s="3">
        <v>4</v>
      </c>
      <c r="C27" s="3">
        <v>91</v>
      </c>
      <c r="D27" s="3">
        <v>29</v>
      </c>
      <c r="E27" s="3">
        <v>545</v>
      </c>
      <c r="F27" s="3">
        <v>3268</v>
      </c>
      <c r="G27" s="3">
        <v>3123</v>
      </c>
      <c r="H27" s="112" t="s">
        <v>165</v>
      </c>
      <c r="I27" s="86"/>
      <c r="K27" s="120"/>
      <c r="L27" s="94"/>
      <c r="M27" s="94"/>
      <c r="N27" s="94"/>
      <c r="O27" s="94"/>
      <c r="P27" s="94"/>
      <c r="Q27" s="94"/>
      <c r="R27" s="94"/>
      <c r="S27" s="112"/>
    </row>
    <row r="28" spans="1:19" ht="18.95" customHeight="1">
      <c r="A28" s="108" t="s">
        <v>50</v>
      </c>
      <c r="B28" s="163">
        <v>0</v>
      </c>
      <c r="C28" s="163">
        <v>0</v>
      </c>
      <c r="D28" s="163">
        <v>0</v>
      </c>
      <c r="E28" s="163">
        <v>0</v>
      </c>
      <c r="F28" s="163">
        <v>0</v>
      </c>
      <c r="G28" s="163">
        <v>0</v>
      </c>
      <c r="H28" s="112" t="s">
        <v>166</v>
      </c>
      <c r="I28" s="86"/>
      <c r="K28" s="94"/>
      <c r="L28" s="94"/>
      <c r="M28" s="94"/>
      <c r="N28" s="94"/>
      <c r="O28" s="94"/>
      <c r="P28" s="94"/>
      <c r="Q28" s="94"/>
      <c r="R28" s="94"/>
      <c r="S28" s="112"/>
    </row>
    <row r="29" spans="1:19" ht="18.95" customHeight="1">
      <c r="A29" s="108" t="s">
        <v>51</v>
      </c>
      <c r="B29" s="3">
        <v>1265</v>
      </c>
      <c r="C29" s="3">
        <v>1582</v>
      </c>
      <c r="D29" s="3">
        <v>1755</v>
      </c>
      <c r="E29" s="3">
        <v>766</v>
      </c>
      <c r="F29" s="3">
        <v>3835</v>
      </c>
      <c r="G29" s="3">
        <v>4114</v>
      </c>
      <c r="H29" s="112" t="s">
        <v>131</v>
      </c>
      <c r="I29" s="86"/>
      <c r="K29" s="94"/>
      <c r="L29" s="94"/>
      <c r="M29" s="94"/>
      <c r="N29" s="94"/>
      <c r="O29" s="94"/>
      <c r="P29" s="94"/>
      <c r="Q29" s="94"/>
      <c r="R29" s="94"/>
      <c r="S29" s="112"/>
    </row>
    <row r="30" spans="1:19" ht="18.95" customHeight="1">
      <c r="A30" s="108" t="s">
        <v>53</v>
      </c>
      <c r="B30" s="119">
        <v>18</v>
      </c>
      <c r="C30" s="119">
        <v>311</v>
      </c>
      <c r="D30" s="119">
        <v>299</v>
      </c>
      <c r="E30" s="119">
        <v>143</v>
      </c>
      <c r="F30" s="119">
        <v>435</v>
      </c>
      <c r="G30" s="119">
        <v>369</v>
      </c>
      <c r="H30" s="112" t="s">
        <v>132</v>
      </c>
      <c r="I30" s="86"/>
      <c r="K30" s="94"/>
      <c r="L30" s="94"/>
      <c r="M30" s="94"/>
      <c r="N30" s="94"/>
      <c r="O30" s="94"/>
      <c r="P30" s="94"/>
      <c r="Q30" s="94"/>
      <c r="R30" s="94"/>
      <c r="S30" s="112"/>
    </row>
    <row r="31" spans="1:19" ht="8.1" customHeight="1">
      <c r="B31" s="3"/>
      <c r="C31" s="3"/>
      <c r="D31" s="3"/>
      <c r="E31" s="3"/>
      <c r="F31" s="3"/>
      <c r="G31" s="3"/>
      <c r="H31" s="93"/>
      <c r="I31" s="86"/>
      <c r="J31" s="86"/>
      <c r="K31" s="94"/>
      <c r="L31" s="94"/>
      <c r="M31" s="94"/>
      <c r="N31" s="94"/>
      <c r="O31" s="94"/>
      <c r="P31" s="94"/>
      <c r="Q31" s="94"/>
      <c r="R31" s="94"/>
      <c r="S31" s="93"/>
    </row>
    <row r="32" spans="1:19" ht="12.75" customHeight="1">
      <c r="B32" s="119"/>
      <c r="C32" s="119"/>
      <c r="D32" s="119"/>
      <c r="E32" s="119"/>
      <c r="F32" s="119"/>
      <c r="G32" s="119"/>
      <c r="H32" s="96"/>
      <c r="I32" s="86"/>
    </row>
    <row r="33" spans="1:9" ht="12.75" customHeight="1">
      <c r="A33" s="114" t="s">
        <v>77</v>
      </c>
      <c r="B33" s="4">
        <f>SUM(B10:B30)</f>
        <v>7995</v>
      </c>
      <c r="C33" s="4">
        <f t="shared" ref="C33:G33" si="0">SUM(C10:C30)</f>
        <v>31079</v>
      </c>
      <c r="D33" s="4">
        <f t="shared" si="0"/>
        <v>29071</v>
      </c>
      <c r="E33" s="4">
        <f t="shared" si="0"/>
        <v>28664</v>
      </c>
      <c r="F33" s="4">
        <f t="shared" si="0"/>
        <v>138941</v>
      </c>
      <c r="G33" s="4">
        <f t="shared" si="0"/>
        <v>141498</v>
      </c>
      <c r="H33" s="115" t="s">
        <v>0</v>
      </c>
      <c r="I33" s="86"/>
    </row>
    <row r="34" spans="1:9" ht="12.75" customHeight="1">
      <c r="B34" s="19"/>
      <c r="C34" s="19"/>
      <c r="D34" s="19"/>
      <c r="E34" s="19"/>
      <c r="F34" s="19"/>
      <c r="G34" s="19"/>
      <c r="H34" s="96"/>
      <c r="I34" s="86"/>
    </row>
    <row r="35" spans="1:9" ht="12.75" customHeight="1">
      <c r="B35" s="50"/>
      <c r="C35" s="50"/>
      <c r="D35" s="50"/>
      <c r="E35" s="50"/>
      <c r="F35" s="50"/>
      <c r="G35" s="50"/>
      <c r="H35" s="96"/>
      <c r="I35" s="86"/>
    </row>
    <row r="36" spans="1:9" ht="12.75" customHeight="1">
      <c r="B36" s="19"/>
      <c r="C36" s="19"/>
      <c r="D36" s="19"/>
      <c r="E36" s="14"/>
      <c r="F36" s="14"/>
      <c r="G36" s="14"/>
      <c r="H36" s="96"/>
      <c r="I36" s="86"/>
    </row>
    <row r="37" spans="1:9" ht="12.75" customHeight="1">
      <c r="B37" s="121"/>
      <c r="C37" s="121"/>
      <c r="D37" s="121"/>
      <c r="E37" s="86"/>
      <c r="F37" s="86"/>
      <c r="G37" s="86"/>
      <c r="H37" s="96"/>
      <c r="I37" s="86"/>
    </row>
    <row r="38" spans="1:9" ht="12.75" customHeight="1">
      <c r="E38" s="86"/>
      <c r="F38" s="86"/>
      <c r="G38" s="86"/>
      <c r="H38" s="96"/>
    </row>
    <row r="39" spans="1:9" ht="12.75" customHeight="1">
      <c r="B39" s="108"/>
      <c r="C39" s="108" t="s">
        <v>74</v>
      </c>
      <c r="E39" s="86"/>
      <c r="F39" s="86"/>
      <c r="G39" s="86"/>
      <c r="H39" s="96"/>
    </row>
    <row r="40" spans="1:9" ht="12.75" customHeight="1">
      <c r="E40" s="86"/>
      <c r="F40" s="86"/>
      <c r="G40" s="86"/>
      <c r="H40" s="96"/>
    </row>
    <row r="41" spans="1:9" ht="12.75" customHeight="1">
      <c r="B41" s="108" t="s">
        <v>74</v>
      </c>
      <c r="C41" s="108" t="s">
        <v>156</v>
      </c>
      <c r="D41" s="108"/>
      <c r="E41" s="86"/>
      <c r="F41" s="86"/>
      <c r="G41" s="86"/>
      <c r="H41" s="96"/>
    </row>
    <row r="42" spans="1:9" ht="12.75" customHeight="1">
      <c r="H42" s="96"/>
    </row>
    <row r="43" spans="1:9" ht="12.75" customHeight="1">
      <c r="A43" s="108" t="s">
        <v>74</v>
      </c>
      <c r="H43" s="96"/>
    </row>
    <row r="44" spans="1:9" ht="12.75" customHeight="1">
      <c r="H44" s="96"/>
    </row>
    <row r="45" spans="1:9" ht="12.75" customHeight="1">
      <c r="H45" s="96"/>
    </row>
    <row r="46" spans="1:9" ht="12.95" customHeight="1">
      <c r="H46" s="96"/>
    </row>
    <row r="47" spans="1:9" ht="12.95" customHeight="1">
      <c r="H47" s="96"/>
    </row>
    <row r="48" spans="1:9" ht="12.95" customHeight="1">
      <c r="H48" s="96"/>
    </row>
    <row r="49" spans="1:19" ht="12.95" customHeight="1">
      <c r="H49" s="96"/>
    </row>
    <row r="50" spans="1:19" ht="12.95" customHeight="1">
      <c r="H50" s="96"/>
    </row>
    <row r="51" spans="1:19" ht="12.95" customHeight="1">
      <c r="H51" s="96"/>
      <c r="S51" s="117"/>
    </row>
    <row r="52" spans="1:19" ht="12.95" customHeight="1">
      <c r="H52" s="96"/>
      <c r="I52" s="93"/>
      <c r="S52" s="93"/>
    </row>
    <row r="53" spans="1:19" ht="12.95" customHeight="1">
      <c r="H53" s="96"/>
      <c r="I53" s="93"/>
      <c r="S53" s="93"/>
    </row>
    <row r="54" spans="1:19" ht="12.95" customHeight="1">
      <c r="H54" s="96"/>
      <c r="I54" s="93"/>
      <c r="S54" s="93"/>
    </row>
    <row r="55" spans="1:19" ht="12.95" customHeight="1">
      <c r="H55" s="96"/>
      <c r="I55" s="93"/>
      <c r="S55" s="93"/>
    </row>
    <row r="56" spans="1:19" ht="12.95" customHeight="1">
      <c r="E56" s="93"/>
      <c r="F56" s="93"/>
      <c r="G56" s="93"/>
      <c r="H56" s="96"/>
      <c r="I56" s="93"/>
      <c r="S56" s="93"/>
    </row>
    <row r="57" spans="1:19" ht="12.95" customHeight="1">
      <c r="E57" s="93"/>
      <c r="F57" s="93"/>
      <c r="G57" s="93"/>
      <c r="H57" s="96"/>
      <c r="I57" s="93"/>
      <c r="S57" s="93"/>
    </row>
    <row r="58" spans="1:19" ht="12.95" customHeight="1">
      <c r="E58" s="93"/>
      <c r="F58" s="93"/>
      <c r="G58" s="93"/>
      <c r="H58" s="93"/>
    </row>
    <row r="59" spans="1:19" ht="12.95" customHeight="1">
      <c r="E59" s="93"/>
      <c r="F59" s="93"/>
      <c r="G59" s="93"/>
      <c r="H59" s="93"/>
    </row>
    <row r="60" spans="1:19" ht="12.75" customHeight="1">
      <c r="A60" s="59" t="s">
        <v>525</v>
      </c>
      <c r="E60" s="93"/>
      <c r="F60" s="93"/>
      <c r="G60" s="93"/>
    </row>
    <row r="61" spans="1:19" ht="12.75" customHeight="1">
      <c r="A61" s="2" t="s">
        <v>734</v>
      </c>
      <c r="E61" s="93"/>
      <c r="F61" s="93"/>
      <c r="G61" s="93"/>
      <c r="H61" s="58" t="s">
        <v>733</v>
      </c>
    </row>
    <row r="62" spans="1:19" ht="12.75" customHeight="1">
      <c r="A62" s="59" t="s">
        <v>747</v>
      </c>
      <c r="B62" s="59"/>
      <c r="C62" s="19"/>
      <c r="D62" s="19"/>
      <c r="H62" s="60" t="s">
        <v>746</v>
      </c>
    </row>
    <row r="63" spans="1:19" ht="12.75" customHeight="1">
      <c r="A63" s="417"/>
      <c r="H63" s="417"/>
    </row>
    <row r="64" spans="1:19" ht="12.75" customHeight="1">
      <c r="B64" s="59"/>
      <c r="C64" s="19"/>
      <c r="D64" s="19"/>
      <c r="E64" s="19"/>
      <c r="F64" s="19"/>
      <c r="G64" s="19"/>
    </row>
    <row r="65" spans="1:8" ht="12.75" customHeight="1">
      <c r="A65" s="92"/>
      <c r="H65" s="95"/>
    </row>
    <row r="66" spans="1:8" ht="12.75" customHeight="1">
      <c r="H66" s="96"/>
    </row>
    <row r="67" spans="1:8" ht="12.75" customHeight="1">
      <c r="A67" s="97"/>
      <c r="B67" s="417"/>
      <c r="C67" s="417"/>
      <c r="D67" s="417"/>
      <c r="E67" s="417"/>
      <c r="F67" s="417"/>
      <c r="G67" s="417"/>
      <c r="H67" s="423"/>
    </row>
    <row r="68" spans="1:8" ht="12.75" customHeight="1">
      <c r="A68" s="97"/>
      <c r="H68" s="424"/>
    </row>
    <row r="69" spans="1:8" ht="19.5" customHeight="1"/>
    <row r="70" spans="1:8" ht="16.5" customHeight="1">
      <c r="A70" s="97"/>
    </row>
    <row r="71" spans="1:8" ht="13.5" customHeight="1">
      <c r="A71" s="98"/>
      <c r="G71" s="105"/>
      <c r="H71" s="102"/>
    </row>
    <row r="72" spans="1:8" ht="13.5" customHeight="1">
      <c r="A72" s="105"/>
      <c r="H72" s="93"/>
    </row>
    <row r="73" spans="1:8" ht="13.5" customHeight="1">
      <c r="H73" s="10"/>
    </row>
    <row r="74" spans="1:8" ht="8.1" customHeight="1">
      <c r="D74" s="101"/>
      <c r="F74" s="93"/>
      <c r="G74" s="101"/>
    </row>
    <row r="75" spans="1:8" ht="15" customHeight="1">
      <c r="A75" s="108"/>
      <c r="B75" s="122"/>
      <c r="C75" s="416"/>
      <c r="D75" s="122"/>
      <c r="E75" s="93"/>
      <c r="F75" s="416"/>
      <c r="G75" s="93"/>
      <c r="H75" s="110"/>
    </row>
    <row r="76" spans="1:8" ht="15" customHeight="1">
      <c r="A76" s="108"/>
      <c r="B76" s="106"/>
      <c r="C76" s="106"/>
      <c r="D76" s="106"/>
      <c r="E76" s="106"/>
      <c r="F76" s="106"/>
      <c r="G76" s="106"/>
      <c r="H76" s="112"/>
    </row>
    <row r="77" spans="1:8" ht="15" customHeight="1">
      <c r="A77" s="113"/>
      <c r="B77" s="10"/>
      <c r="C77" s="10"/>
      <c r="D77" s="10"/>
      <c r="E77" s="10"/>
      <c r="F77" s="10"/>
      <c r="G77" s="10"/>
      <c r="H77" s="112"/>
    </row>
    <row r="78" spans="1:8" ht="15" customHeight="1">
      <c r="A78" s="108"/>
      <c r="H78" s="110"/>
    </row>
    <row r="79" spans="1:8" ht="15" customHeight="1">
      <c r="A79" s="113"/>
      <c r="B79" s="7"/>
      <c r="C79" s="7"/>
      <c r="D79" s="1"/>
      <c r="E79" s="14"/>
      <c r="F79" s="14"/>
      <c r="G79" s="14"/>
      <c r="H79" s="112"/>
    </row>
    <row r="80" spans="1:8" ht="15" customHeight="1">
      <c r="A80" s="108"/>
      <c r="B80" s="7"/>
      <c r="C80" s="7"/>
      <c r="D80" s="1"/>
      <c r="E80" s="14"/>
      <c r="F80" s="14"/>
      <c r="G80" s="14"/>
      <c r="H80" s="112"/>
    </row>
    <row r="81" spans="1:8" ht="15" customHeight="1">
      <c r="A81" s="108"/>
      <c r="B81" s="7"/>
      <c r="C81" s="7"/>
      <c r="D81" s="1"/>
      <c r="E81" s="14"/>
      <c r="F81" s="14"/>
      <c r="G81" s="14"/>
      <c r="H81" s="112"/>
    </row>
    <row r="82" spans="1:8" ht="15" customHeight="1">
      <c r="A82" s="108"/>
      <c r="B82" s="7"/>
      <c r="C82" s="7"/>
      <c r="D82" s="123"/>
      <c r="E82" s="14"/>
      <c r="F82" s="14"/>
      <c r="G82" s="123"/>
      <c r="H82" s="112"/>
    </row>
    <row r="83" spans="1:8" ht="15" customHeight="1">
      <c r="A83" s="108"/>
      <c r="B83" s="7"/>
      <c r="C83" s="7"/>
      <c r="D83" s="1"/>
      <c r="E83" s="14"/>
      <c r="F83" s="14"/>
      <c r="G83" s="14"/>
      <c r="H83" s="112"/>
    </row>
    <row r="84" spans="1:8" ht="15" customHeight="1">
      <c r="A84" s="108"/>
      <c r="B84" s="7"/>
      <c r="C84" s="7"/>
      <c r="D84" s="1"/>
      <c r="E84" s="14"/>
      <c r="F84" s="14"/>
      <c r="G84" s="14"/>
      <c r="H84" s="112"/>
    </row>
    <row r="85" spans="1:8" ht="15" customHeight="1">
      <c r="A85" s="108"/>
      <c r="B85" s="7"/>
      <c r="C85" s="7"/>
      <c r="D85" s="1"/>
      <c r="E85" s="14"/>
      <c r="F85" s="14"/>
      <c r="G85" s="14"/>
      <c r="H85" s="112"/>
    </row>
    <row r="86" spans="1:8" ht="15" customHeight="1">
      <c r="A86" s="108"/>
      <c r="B86" s="7"/>
      <c r="C86" s="7"/>
      <c r="D86" s="1"/>
      <c r="E86" s="14"/>
      <c r="F86" s="14"/>
      <c r="G86" s="14"/>
      <c r="H86" s="112"/>
    </row>
    <row r="87" spans="1:8" ht="15" customHeight="1">
      <c r="A87" s="108"/>
      <c r="B87" s="7"/>
      <c r="C87" s="7"/>
      <c r="D87" s="1"/>
      <c r="E87" s="14"/>
      <c r="F87" s="14"/>
      <c r="G87" s="14"/>
      <c r="H87" s="112"/>
    </row>
    <row r="88" spans="1:8" ht="15" customHeight="1">
      <c r="A88" s="108"/>
      <c r="B88" s="7"/>
      <c r="C88" s="7"/>
      <c r="D88" s="1"/>
      <c r="E88" s="14"/>
      <c r="F88" s="14"/>
      <c r="G88" s="14"/>
      <c r="H88" s="112"/>
    </row>
    <row r="89" spans="1:8" ht="15" customHeight="1">
      <c r="A89" s="108"/>
      <c r="B89" s="7"/>
      <c r="C89" s="7"/>
      <c r="D89" s="1"/>
      <c r="E89" s="14"/>
      <c r="F89" s="14"/>
      <c r="G89" s="14"/>
      <c r="H89" s="112"/>
    </row>
    <row r="90" spans="1:8" ht="15" customHeight="1">
      <c r="A90" s="108"/>
      <c r="B90" s="7"/>
      <c r="C90" s="7"/>
      <c r="D90" s="1"/>
      <c r="E90" s="14"/>
      <c r="F90" s="14"/>
      <c r="G90" s="14"/>
      <c r="H90" s="112"/>
    </row>
    <row r="91" spans="1:8" ht="15" customHeight="1">
      <c r="A91" s="108"/>
      <c r="B91" s="7"/>
      <c r="C91" s="7"/>
      <c r="D91" s="1"/>
      <c r="E91" s="14"/>
      <c r="F91" s="14"/>
      <c r="G91" s="14"/>
      <c r="H91" s="110"/>
    </row>
    <row r="92" spans="1:8" ht="15" customHeight="1">
      <c r="A92" s="108"/>
      <c r="B92" s="7"/>
      <c r="C92" s="7"/>
      <c r="D92" s="1"/>
      <c r="E92" s="14"/>
      <c r="F92" s="14"/>
      <c r="G92" s="14"/>
      <c r="H92" s="112"/>
    </row>
    <row r="93" spans="1:8" ht="15" customHeight="1">
      <c r="A93" s="108"/>
      <c r="B93" s="7"/>
      <c r="C93" s="7"/>
      <c r="D93" s="1"/>
      <c r="E93" s="14"/>
      <c r="F93" s="14"/>
      <c r="G93" s="14"/>
      <c r="H93" s="112"/>
    </row>
    <row r="94" spans="1:8" ht="15" customHeight="1">
      <c r="A94" s="108"/>
      <c r="B94" s="7"/>
      <c r="C94" s="7"/>
      <c r="D94" s="1"/>
      <c r="E94" s="14"/>
      <c r="F94" s="14"/>
      <c r="G94" s="14"/>
      <c r="H94" s="112"/>
    </row>
    <row r="95" spans="1:8" ht="15" customHeight="1">
      <c r="A95" s="108"/>
      <c r="B95" s="7"/>
      <c r="C95" s="7"/>
      <c r="D95" s="1"/>
      <c r="E95" s="14"/>
      <c r="F95" s="14"/>
      <c r="G95" s="14"/>
      <c r="H95" s="112"/>
    </row>
    <row r="96" spans="1:8" ht="15" customHeight="1">
      <c r="B96" s="7"/>
      <c r="C96" s="7"/>
      <c r="D96" s="1"/>
      <c r="E96" s="14"/>
      <c r="F96" s="14"/>
      <c r="G96" s="14"/>
      <c r="H96" s="93"/>
    </row>
    <row r="97" spans="1:8" ht="15" customHeight="1">
      <c r="A97" s="114"/>
      <c r="B97" s="7"/>
      <c r="C97" s="7"/>
      <c r="D97" s="1"/>
      <c r="E97" s="14"/>
      <c r="F97" s="14"/>
      <c r="G97" s="14"/>
      <c r="H97" s="115"/>
    </row>
    <row r="98" spans="1:8">
      <c r="B98" s="7"/>
      <c r="C98" s="7"/>
      <c r="D98" s="1"/>
      <c r="E98" s="14"/>
      <c r="F98" s="14"/>
      <c r="G98" s="14"/>
      <c r="H98" s="96"/>
    </row>
    <row r="99" spans="1:8">
      <c r="B99" s="123"/>
      <c r="C99" s="123"/>
      <c r="D99" s="123"/>
      <c r="E99" s="14"/>
      <c r="F99" s="14"/>
      <c r="G99" s="123"/>
      <c r="H99" s="96"/>
    </row>
    <row r="100" spans="1:8">
      <c r="B100" s="7"/>
      <c r="C100" s="7"/>
      <c r="D100" s="1"/>
      <c r="E100" s="14"/>
      <c r="F100" s="14"/>
      <c r="G100" s="14"/>
      <c r="H100" s="96"/>
    </row>
    <row r="101" spans="1:8">
      <c r="B101" s="6"/>
      <c r="C101" s="6"/>
      <c r="D101" s="124"/>
      <c r="E101" s="50"/>
      <c r="F101" s="50"/>
      <c r="G101" s="50"/>
      <c r="H101" s="96"/>
    </row>
    <row r="102" spans="1:8">
      <c r="B102" s="19"/>
      <c r="C102" s="19"/>
      <c r="D102" s="19"/>
      <c r="E102" s="14"/>
      <c r="F102" s="14"/>
      <c r="G102" s="14"/>
      <c r="H102" s="96"/>
    </row>
    <row r="103" spans="1:8">
      <c r="B103" s="121"/>
      <c r="C103" s="121"/>
      <c r="D103" s="121"/>
      <c r="E103" s="86"/>
      <c r="F103" s="86"/>
      <c r="G103" s="86"/>
      <c r="H103" s="96"/>
    </row>
    <row r="104" spans="1:8">
      <c r="E104" s="86"/>
      <c r="F104" s="86"/>
      <c r="G104" s="86"/>
      <c r="H104" s="96"/>
    </row>
    <row r="105" spans="1:8">
      <c r="B105" s="108"/>
      <c r="C105" s="108"/>
      <c r="E105" s="86"/>
      <c r="F105" s="86"/>
      <c r="G105" s="86"/>
      <c r="H105" s="96"/>
    </row>
    <row r="106" spans="1:8">
      <c r="E106" s="86"/>
      <c r="F106" s="86"/>
      <c r="G106" s="86"/>
      <c r="H106" s="96"/>
    </row>
    <row r="107" spans="1:8">
      <c r="B107" s="108"/>
      <c r="C107" s="108"/>
      <c r="D107" s="108"/>
      <c r="E107" s="86"/>
      <c r="F107" s="86"/>
      <c r="G107" s="86"/>
      <c r="H107" s="96"/>
    </row>
    <row r="108" spans="1:8">
      <c r="H108" s="96"/>
    </row>
    <row r="109" spans="1:8">
      <c r="A109" s="108"/>
      <c r="H109" s="96"/>
    </row>
    <row r="110" spans="1:8">
      <c r="H110" s="96"/>
    </row>
    <row r="111" spans="1:8">
      <c r="H111" s="96"/>
    </row>
    <row r="112" spans="1:8">
      <c r="H112" s="96"/>
    </row>
    <row r="113" spans="1:8">
      <c r="H113" s="96"/>
    </row>
    <row r="114" spans="1:8">
      <c r="H114" s="96"/>
    </row>
    <row r="115" spans="1:8">
      <c r="H115" s="96"/>
    </row>
    <row r="116" spans="1:8">
      <c r="H116" s="96"/>
    </row>
    <row r="117" spans="1:8">
      <c r="H117" s="96"/>
    </row>
    <row r="118" spans="1:8">
      <c r="H118" s="96"/>
    </row>
    <row r="119" spans="1:8">
      <c r="H119" s="96"/>
    </row>
    <row r="120" spans="1:8">
      <c r="H120" s="96"/>
    </row>
    <row r="121" spans="1:8">
      <c r="H121" s="93"/>
    </row>
    <row r="122" spans="1:8">
      <c r="E122" s="93"/>
      <c r="F122" s="93"/>
      <c r="G122" s="93"/>
      <c r="H122" s="93"/>
    </row>
    <row r="123" spans="1:8">
      <c r="E123" s="93"/>
      <c r="F123" s="93"/>
      <c r="G123" s="93"/>
    </row>
    <row r="124" spans="1:8">
      <c r="A124" s="116"/>
      <c r="E124" s="93"/>
      <c r="F124" s="93"/>
      <c r="G124" s="93"/>
    </row>
    <row r="125" spans="1:8">
      <c r="A125" s="116"/>
      <c r="H125" s="117"/>
    </row>
  </sheetData>
  <mergeCells count="4">
    <mergeCell ref="E6:G6"/>
    <mergeCell ref="B6:D6"/>
    <mergeCell ref="F4:H4"/>
    <mergeCell ref="F3:H3"/>
  </mergeCells>
  <phoneticPr fontId="5" type="noConversion"/>
  <pageMargins left="0.78740157480314965" right="0.78740157480314965" top="1.1811023622047245" bottom="0.98425196850393704" header="0.51181102362204722" footer="0.51181102362204722"/>
  <pageSetup paperSize="9" scale="72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Q82"/>
  <sheetViews>
    <sheetView showGridLines="0" workbookViewId="0">
      <selection sqref="A1:H60"/>
    </sheetView>
  </sheetViews>
  <sheetFormatPr baseColWidth="10" defaultColWidth="9.85546875" defaultRowHeight="12.75"/>
  <cols>
    <col min="1" max="1" width="14" style="93" customWidth="1"/>
    <col min="2" max="4" width="12.7109375" style="93" customWidth="1"/>
    <col min="5" max="7" width="12.7109375" style="94" customWidth="1"/>
    <col min="8" max="8" width="14.7109375" style="94" customWidth="1"/>
    <col min="9" max="9" width="9.85546875" style="93"/>
    <col min="10" max="17" width="9.85546875" style="444"/>
    <col min="18" max="16384" width="9.85546875" style="93"/>
  </cols>
  <sheetData>
    <row r="1" spans="1:8" ht="24.75" customHeight="1">
      <c r="A1" s="92" t="s">
        <v>73</v>
      </c>
      <c r="H1" s="95" t="s">
        <v>145</v>
      </c>
    </row>
    <row r="2" spans="1:8" ht="18.95" customHeight="1">
      <c r="H2" s="96"/>
    </row>
    <row r="3" spans="1:8" ht="18.95" customHeight="1">
      <c r="A3" s="292" t="s">
        <v>729</v>
      </c>
      <c r="F3" s="462" t="s">
        <v>727</v>
      </c>
      <c r="G3" s="462"/>
      <c r="H3" s="462"/>
    </row>
    <row r="4" spans="1:8" ht="18.95" customHeight="1">
      <c r="A4" s="97" t="s">
        <v>730</v>
      </c>
      <c r="F4" s="471" t="s">
        <v>728</v>
      </c>
      <c r="G4" s="471"/>
      <c r="H4" s="471"/>
    </row>
    <row r="5" spans="1:8" ht="18.95" customHeight="1">
      <c r="A5" s="97" t="s">
        <v>732</v>
      </c>
      <c r="F5" s="471" t="s">
        <v>731</v>
      </c>
      <c r="G5" s="471"/>
      <c r="H5" s="471"/>
    </row>
    <row r="6" spans="1:8" ht="16.5" customHeight="1">
      <c r="A6" s="97"/>
      <c r="D6" s="101"/>
      <c r="F6" s="93"/>
      <c r="G6" s="101"/>
    </row>
    <row r="7" spans="1:8" ht="16.5" customHeight="1">
      <c r="A7" s="296" t="s">
        <v>514</v>
      </c>
      <c r="B7" s="460" t="s">
        <v>759</v>
      </c>
      <c r="C7" s="460"/>
      <c r="D7" s="460"/>
      <c r="E7" s="460" t="s">
        <v>758</v>
      </c>
      <c r="F7" s="460"/>
      <c r="G7" s="460"/>
      <c r="H7" s="58" t="s">
        <v>515</v>
      </c>
    </row>
    <row r="8" spans="1:8" ht="13.5" customHeight="1">
      <c r="A8" s="98" t="s">
        <v>777</v>
      </c>
      <c r="B8" s="106" t="s">
        <v>157</v>
      </c>
      <c r="C8" s="106" t="s">
        <v>158</v>
      </c>
      <c r="D8" s="106" t="s">
        <v>159</v>
      </c>
      <c r="E8" s="106" t="s">
        <v>157</v>
      </c>
      <c r="F8" s="106" t="s">
        <v>158</v>
      </c>
      <c r="G8" s="106" t="s">
        <v>159</v>
      </c>
      <c r="H8" s="102" t="s">
        <v>775</v>
      </c>
    </row>
    <row r="9" spans="1:8" ht="13.5" customHeight="1">
      <c r="B9" s="10" t="s">
        <v>492</v>
      </c>
      <c r="C9" s="10" t="s">
        <v>490</v>
      </c>
      <c r="D9" s="10" t="s">
        <v>491</v>
      </c>
      <c r="E9" s="10" t="s">
        <v>492</v>
      </c>
      <c r="F9" s="10" t="s">
        <v>490</v>
      </c>
      <c r="G9" s="10" t="s">
        <v>491</v>
      </c>
      <c r="H9" s="10"/>
    </row>
    <row r="10" spans="1:8" ht="16.5" customHeight="1">
      <c r="A10" s="9" t="s">
        <v>310</v>
      </c>
      <c r="E10" s="93"/>
      <c r="F10" s="93"/>
      <c r="G10" s="93"/>
      <c r="H10" s="107" t="s">
        <v>642</v>
      </c>
    </row>
    <row r="11" spans="1:8" ht="18.95" customHeight="1">
      <c r="A11" s="108" t="s">
        <v>2</v>
      </c>
      <c r="B11" s="109">
        <v>218</v>
      </c>
      <c r="C11" s="109">
        <v>270</v>
      </c>
      <c r="D11" s="109">
        <v>287</v>
      </c>
      <c r="E11" s="109">
        <v>532</v>
      </c>
      <c r="F11" s="109">
        <v>769</v>
      </c>
      <c r="G11" s="109">
        <v>1038</v>
      </c>
      <c r="H11" s="110" t="s">
        <v>78</v>
      </c>
    </row>
    <row r="12" spans="1:8" ht="18.95" customHeight="1">
      <c r="A12" s="108" t="s">
        <v>484</v>
      </c>
      <c r="B12" s="306">
        <v>0</v>
      </c>
      <c r="C12" s="111">
        <v>7</v>
      </c>
      <c r="D12" s="109">
        <v>4</v>
      </c>
      <c r="E12" s="111">
        <v>31</v>
      </c>
      <c r="F12" s="111">
        <v>140</v>
      </c>
      <c r="G12" s="109">
        <v>124</v>
      </c>
      <c r="H12" s="112" t="s">
        <v>84</v>
      </c>
    </row>
    <row r="13" spans="1:8" ht="18.95" customHeight="1">
      <c r="A13" s="113" t="s">
        <v>10</v>
      </c>
      <c r="B13" s="109">
        <v>320</v>
      </c>
      <c r="C13" s="109">
        <v>427</v>
      </c>
      <c r="D13" s="109">
        <v>553</v>
      </c>
      <c r="E13" s="109">
        <v>576</v>
      </c>
      <c r="F13" s="109">
        <v>1055</v>
      </c>
      <c r="G13" s="109">
        <v>1213</v>
      </c>
      <c r="H13" s="112" t="s">
        <v>87</v>
      </c>
    </row>
    <row r="14" spans="1:8" ht="18.95" customHeight="1">
      <c r="A14" s="108" t="s">
        <v>153</v>
      </c>
      <c r="B14" s="306">
        <v>0</v>
      </c>
      <c r="C14" s="307">
        <v>0</v>
      </c>
      <c r="D14" s="307">
        <v>0</v>
      </c>
      <c r="E14" s="307">
        <v>0</v>
      </c>
      <c r="F14" s="109">
        <v>15</v>
      </c>
      <c r="G14" s="307">
        <v>0</v>
      </c>
      <c r="H14" s="110" t="s">
        <v>160</v>
      </c>
    </row>
    <row r="15" spans="1:8" ht="18.95" customHeight="1">
      <c r="A15" s="113" t="s">
        <v>11</v>
      </c>
      <c r="B15" s="109">
        <v>67</v>
      </c>
      <c r="C15" s="109">
        <v>183</v>
      </c>
      <c r="D15" s="109">
        <v>179</v>
      </c>
      <c r="E15" s="109">
        <v>214</v>
      </c>
      <c r="F15" s="109">
        <v>795</v>
      </c>
      <c r="G15" s="109">
        <v>778</v>
      </c>
      <c r="H15" s="112" t="s">
        <v>89</v>
      </c>
    </row>
    <row r="16" spans="1:8" ht="18.95" customHeight="1">
      <c r="A16" s="108" t="s">
        <v>13</v>
      </c>
      <c r="B16" s="111">
        <v>55</v>
      </c>
      <c r="C16" s="109">
        <v>107</v>
      </c>
      <c r="D16" s="109">
        <v>106</v>
      </c>
      <c r="E16" s="111">
        <v>25</v>
      </c>
      <c r="F16" s="109">
        <v>121</v>
      </c>
      <c r="G16" s="109">
        <v>69</v>
      </c>
      <c r="H16" s="112" t="s">
        <v>91</v>
      </c>
    </row>
    <row r="17" spans="1:8" ht="18.95" customHeight="1">
      <c r="A17" s="108" t="s">
        <v>154</v>
      </c>
      <c r="B17" s="109">
        <v>210</v>
      </c>
      <c r="C17" s="109">
        <v>505</v>
      </c>
      <c r="D17" s="109">
        <v>441</v>
      </c>
      <c r="E17" s="109">
        <v>347</v>
      </c>
      <c r="F17" s="109">
        <v>976</v>
      </c>
      <c r="G17" s="109">
        <v>836</v>
      </c>
      <c r="H17" s="112" t="s">
        <v>161</v>
      </c>
    </row>
    <row r="18" spans="1:8" ht="18.95" customHeight="1">
      <c r="A18" s="108" t="s">
        <v>17</v>
      </c>
      <c r="B18" s="109">
        <v>140</v>
      </c>
      <c r="C18" s="109">
        <v>146</v>
      </c>
      <c r="D18" s="109">
        <v>259</v>
      </c>
      <c r="E18" s="109">
        <v>358</v>
      </c>
      <c r="F18" s="109">
        <v>1440</v>
      </c>
      <c r="G18" s="109">
        <v>1583</v>
      </c>
      <c r="H18" s="112" t="s">
        <v>95</v>
      </c>
    </row>
    <row r="19" spans="1:8" ht="18.95" customHeight="1">
      <c r="A19" s="108" t="s">
        <v>21</v>
      </c>
      <c r="B19" s="306">
        <v>0</v>
      </c>
      <c r="C19" s="306">
        <v>0</v>
      </c>
      <c r="D19" s="306">
        <v>0</v>
      </c>
      <c r="E19" s="306">
        <v>0</v>
      </c>
      <c r="F19" s="306">
        <v>0</v>
      </c>
      <c r="G19" s="306">
        <v>0</v>
      </c>
      <c r="H19" s="112" t="s">
        <v>100</v>
      </c>
    </row>
    <row r="20" spans="1:8" ht="18.95" customHeight="1">
      <c r="A20" s="108" t="s">
        <v>24</v>
      </c>
      <c r="B20" s="111">
        <v>18</v>
      </c>
      <c r="C20" s="111">
        <v>46</v>
      </c>
      <c r="D20" s="111">
        <v>24</v>
      </c>
      <c r="E20" s="111">
        <v>29</v>
      </c>
      <c r="F20" s="111">
        <v>23</v>
      </c>
      <c r="G20" s="111">
        <v>21</v>
      </c>
      <c r="H20" s="112" t="s">
        <v>162</v>
      </c>
    </row>
    <row r="21" spans="1:8" ht="18.95" customHeight="1">
      <c r="A21" s="108" t="s">
        <v>28</v>
      </c>
      <c r="B21" s="393">
        <v>88</v>
      </c>
      <c r="C21" s="393">
        <v>170</v>
      </c>
      <c r="D21" s="393">
        <v>168</v>
      </c>
      <c r="E21" s="393">
        <v>179</v>
      </c>
      <c r="F21" s="393">
        <v>267</v>
      </c>
      <c r="G21" s="393">
        <v>347</v>
      </c>
      <c r="H21" s="112" t="s">
        <v>163</v>
      </c>
    </row>
    <row r="22" spans="1:8" ht="18.95" customHeight="1">
      <c r="A22" s="108" t="s">
        <v>30</v>
      </c>
      <c r="B22" s="125">
        <v>101</v>
      </c>
      <c r="C22" s="125">
        <v>467</v>
      </c>
      <c r="D22" s="125">
        <v>400</v>
      </c>
      <c r="E22" s="125">
        <v>397</v>
      </c>
      <c r="F22" s="125">
        <v>1328</v>
      </c>
      <c r="G22" s="125">
        <v>1327</v>
      </c>
      <c r="H22" s="112" t="s">
        <v>110</v>
      </c>
    </row>
    <row r="23" spans="1:8" ht="18.95" customHeight="1">
      <c r="A23" s="108" t="s">
        <v>32</v>
      </c>
      <c r="B23" s="125">
        <v>52</v>
      </c>
      <c r="C23" s="125">
        <v>32</v>
      </c>
      <c r="D23" s="125">
        <v>49</v>
      </c>
      <c r="E23" s="125">
        <v>74</v>
      </c>
      <c r="F23" s="125">
        <v>166</v>
      </c>
      <c r="G23" s="125">
        <v>159</v>
      </c>
      <c r="H23" s="112" t="s">
        <v>112</v>
      </c>
    </row>
    <row r="24" spans="1:8" ht="18.95" customHeight="1">
      <c r="A24" s="108" t="s">
        <v>34</v>
      </c>
      <c r="B24" s="393">
        <v>45</v>
      </c>
      <c r="C24" s="125">
        <v>260</v>
      </c>
      <c r="D24" s="125">
        <v>222</v>
      </c>
      <c r="E24" s="125">
        <v>44</v>
      </c>
      <c r="F24" s="125">
        <v>275</v>
      </c>
      <c r="G24" s="125">
        <v>194</v>
      </c>
      <c r="H24" s="112" t="s">
        <v>114</v>
      </c>
    </row>
    <row r="25" spans="1:8" ht="18.95" customHeight="1">
      <c r="A25" s="108" t="s">
        <v>37</v>
      </c>
      <c r="B25" s="125">
        <v>12</v>
      </c>
      <c r="C25" s="125">
        <v>49</v>
      </c>
      <c r="D25" s="125">
        <v>56</v>
      </c>
      <c r="E25" s="393">
        <v>463</v>
      </c>
      <c r="F25" s="125">
        <v>1127</v>
      </c>
      <c r="G25" s="125">
        <v>1196</v>
      </c>
      <c r="H25" s="112" t="s">
        <v>164</v>
      </c>
    </row>
    <row r="26" spans="1:8" ht="18.95" customHeight="1">
      <c r="A26" s="108" t="s">
        <v>39</v>
      </c>
      <c r="B26" s="125">
        <v>83</v>
      </c>
      <c r="C26" s="125">
        <v>225</v>
      </c>
      <c r="D26" s="125">
        <v>190</v>
      </c>
      <c r="E26" s="125">
        <v>85</v>
      </c>
      <c r="F26" s="125">
        <v>296</v>
      </c>
      <c r="G26" s="125">
        <v>277</v>
      </c>
      <c r="H26" s="112" t="s">
        <v>119</v>
      </c>
    </row>
    <row r="27" spans="1:8" ht="18.95" customHeight="1">
      <c r="A27" s="108" t="s">
        <v>42</v>
      </c>
      <c r="B27" s="125">
        <v>149</v>
      </c>
      <c r="C27" s="125">
        <v>237</v>
      </c>
      <c r="D27" s="125">
        <v>266</v>
      </c>
      <c r="E27" s="125">
        <v>265</v>
      </c>
      <c r="F27" s="125">
        <v>693</v>
      </c>
      <c r="G27" s="125">
        <v>808</v>
      </c>
      <c r="H27" s="110" t="s">
        <v>122</v>
      </c>
    </row>
    <row r="28" spans="1:8" ht="18.95" customHeight="1">
      <c r="A28" s="108" t="s">
        <v>155</v>
      </c>
      <c r="B28" s="306">
        <v>0</v>
      </c>
      <c r="C28" s="125">
        <v>60</v>
      </c>
      <c r="D28" s="306">
        <v>0</v>
      </c>
      <c r="E28" s="125">
        <v>90</v>
      </c>
      <c r="F28" s="125">
        <v>198</v>
      </c>
      <c r="G28" s="125">
        <v>216</v>
      </c>
      <c r="H28" s="112" t="s">
        <v>165</v>
      </c>
    </row>
    <row r="29" spans="1:8" ht="18.95" customHeight="1">
      <c r="A29" s="108" t="s">
        <v>50</v>
      </c>
      <c r="B29" s="306">
        <v>0</v>
      </c>
      <c r="C29" s="306">
        <v>0</v>
      </c>
      <c r="D29" s="306">
        <v>0</v>
      </c>
      <c r="E29" s="306">
        <v>0</v>
      </c>
      <c r="F29" s="306">
        <v>0</v>
      </c>
      <c r="G29" s="306">
        <v>0</v>
      </c>
      <c r="H29" s="112" t="s">
        <v>166</v>
      </c>
    </row>
    <row r="30" spans="1:8" ht="18.95" customHeight="1">
      <c r="A30" s="108" t="s">
        <v>51</v>
      </c>
      <c r="B30" s="109">
        <v>167</v>
      </c>
      <c r="C30" s="109">
        <v>343</v>
      </c>
      <c r="D30" s="109">
        <v>293</v>
      </c>
      <c r="E30" s="109">
        <v>186</v>
      </c>
      <c r="F30" s="109">
        <v>353</v>
      </c>
      <c r="G30" s="109">
        <v>376</v>
      </c>
      <c r="H30" s="112" t="s">
        <v>131</v>
      </c>
    </row>
    <row r="31" spans="1:8" ht="18.95" customHeight="1">
      <c r="A31" s="108" t="s">
        <v>53</v>
      </c>
      <c r="B31" s="393">
        <v>18</v>
      </c>
      <c r="C31" s="393">
        <v>311</v>
      </c>
      <c r="D31" s="393">
        <v>299</v>
      </c>
      <c r="E31" s="393">
        <v>134</v>
      </c>
      <c r="F31" s="393">
        <v>412</v>
      </c>
      <c r="G31" s="393">
        <v>352</v>
      </c>
      <c r="H31" s="112" t="s">
        <v>132</v>
      </c>
    </row>
    <row r="32" spans="1:8" ht="8.1" customHeight="1">
      <c r="B32" s="109"/>
      <c r="C32" s="109"/>
      <c r="D32" s="109"/>
      <c r="E32" s="109"/>
      <c r="F32" s="109"/>
      <c r="G32" s="111"/>
      <c r="H32" s="93"/>
    </row>
    <row r="33" spans="1:8" ht="12.75" customHeight="1">
      <c r="B33" s="19"/>
      <c r="C33" s="19"/>
      <c r="D33" s="19"/>
      <c r="E33" s="19"/>
      <c r="F33" s="19"/>
      <c r="G33" s="19"/>
      <c r="H33" s="96"/>
    </row>
    <row r="34" spans="1:8" ht="12.75" customHeight="1">
      <c r="A34" s="114" t="s">
        <v>77</v>
      </c>
      <c r="B34" s="50">
        <f>SUM(B11:B33)</f>
        <v>1743</v>
      </c>
      <c r="C34" s="50">
        <f t="shared" ref="C34:G34" si="0">SUM(C11:C33)</f>
        <v>3845</v>
      </c>
      <c r="D34" s="50">
        <f t="shared" si="0"/>
        <v>3796</v>
      </c>
      <c r="E34" s="50">
        <f t="shared" si="0"/>
        <v>4029</v>
      </c>
      <c r="F34" s="50">
        <f t="shared" si="0"/>
        <v>10449</v>
      </c>
      <c r="G34" s="50">
        <f t="shared" si="0"/>
        <v>10914</v>
      </c>
      <c r="H34" s="115" t="s">
        <v>0</v>
      </c>
    </row>
    <row r="35" spans="1:8" ht="12.75" customHeight="1">
      <c r="E35" s="86"/>
      <c r="F35" s="86"/>
      <c r="G35" s="86"/>
      <c r="H35" s="96"/>
    </row>
    <row r="36" spans="1:8" ht="12.75" customHeight="1">
      <c r="E36" s="93"/>
      <c r="F36" s="93"/>
      <c r="G36" s="93"/>
      <c r="H36" s="96"/>
    </row>
    <row r="37" spans="1:8" ht="12.75" customHeight="1">
      <c r="E37" s="86"/>
      <c r="F37" s="86"/>
      <c r="G37" s="86"/>
      <c r="H37" s="96"/>
    </row>
    <row r="38" spans="1:8" ht="12.75" customHeight="1">
      <c r="B38" s="108"/>
      <c r="C38" s="108" t="s">
        <v>74</v>
      </c>
      <c r="E38" s="86"/>
      <c r="F38" s="86"/>
      <c r="G38" s="86"/>
      <c r="H38" s="96"/>
    </row>
    <row r="39" spans="1:8" ht="12.75" customHeight="1">
      <c r="E39" s="86"/>
      <c r="F39" s="86"/>
      <c r="G39" s="86"/>
      <c r="H39" s="96"/>
    </row>
    <row r="40" spans="1:8" ht="12.75" customHeight="1">
      <c r="B40" s="108" t="s">
        <v>74</v>
      </c>
      <c r="C40" s="108" t="s">
        <v>156</v>
      </c>
      <c r="D40" s="108"/>
      <c r="E40" s="86"/>
      <c r="F40" s="86"/>
      <c r="G40" s="86"/>
      <c r="H40" s="96"/>
    </row>
    <row r="41" spans="1:8" ht="12.75" customHeight="1">
      <c r="H41" s="96"/>
    </row>
    <row r="42" spans="1:8" ht="12.75" customHeight="1">
      <c r="H42" s="96"/>
    </row>
    <row r="43" spans="1:8" ht="12.75" customHeight="1">
      <c r="H43" s="96"/>
    </row>
    <row r="44" spans="1:8" ht="12.75" customHeight="1">
      <c r="A44" s="108" t="s">
        <v>74</v>
      </c>
      <c r="H44" s="96"/>
    </row>
    <row r="45" spans="1:8" ht="12.75" customHeight="1">
      <c r="H45" s="96"/>
    </row>
    <row r="46" spans="1:8" ht="12.75" customHeight="1">
      <c r="H46" s="96"/>
    </row>
    <row r="47" spans="1:8" ht="12.75" customHeight="1">
      <c r="H47" s="96"/>
    </row>
    <row r="48" spans="1:8" ht="12.75" customHeight="1">
      <c r="H48" s="96"/>
    </row>
    <row r="49" spans="1:8" ht="12.75" customHeight="1">
      <c r="H49" s="96"/>
    </row>
    <row r="50" spans="1:8" ht="12.75" customHeight="1">
      <c r="H50" s="96"/>
    </row>
    <row r="51" spans="1:8" ht="12.75" customHeight="1">
      <c r="H51" s="96"/>
    </row>
    <row r="52" spans="1:8" ht="12.75" customHeight="1">
      <c r="H52" s="96"/>
    </row>
    <row r="53" spans="1:8" ht="12.75" customHeight="1">
      <c r="H53" s="96"/>
    </row>
    <row r="54" spans="1:8" ht="12.75" customHeight="1">
      <c r="H54" s="96"/>
    </row>
    <row r="55" spans="1:8" ht="12.75" customHeight="1">
      <c r="H55" s="93"/>
    </row>
    <row r="56" spans="1:8" ht="12.75" customHeight="1">
      <c r="E56" s="93"/>
      <c r="F56" s="93"/>
      <c r="G56" s="93"/>
      <c r="H56" s="93"/>
    </row>
    <row r="57" spans="1:8" ht="12.75" customHeight="1">
      <c r="A57" s="66" t="s">
        <v>197</v>
      </c>
      <c r="H57" s="93"/>
    </row>
    <row r="58" spans="1:8" ht="12.75" customHeight="1">
      <c r="A58" s="59" t="s">
        <v>525</v>
      </c>
      <c r="H58" s="93"/>
    </row>
    <row r="59" spans="1:8" ht="12.75" customHeight="1">
      <c r="A59" s="59" t="s">
        <v>747</v>
      </c>
      <c r="B59" s="59"/>
      <c r="C59" s="19"/>
      <c r="D59" s="19"/>
      <c r="F59" s="19"/>
      <c r="G59" s="19"/>
      <c r="H59" s="60" t="s">
        <v>746</v>
      </c>
    </row>
    <row r="60" spans="1:8" ht="12.75" customHeight="1">
      <c r="A60" s="417"/>
      <c r="H60" s="417"/>
    </row>
    <row r="61" spans="1:8" ht="12.75" customHeight="1"/>
    <row r="62" spans="1:8" ht="12.75" customHeight="1">
      <c r="B62" s="417"/>
      <c r="C62" s="417"/>
      <c r="D62" s="417"/>
      <c r="E62" s="417"/>
      <c r="F62" s="417"/>
      <c r="G62" s="417"/>
    </row>
    <row r="82" spans="3:3">
      <c r="C82" s="118"/>
    </row>
  </sheetData>
  <mergeCells count="5">
    <mergeCell ref="E7:G7"/>
    <mergeCell ref="B7:D7"/>
    <mergeCell ref="F5:H5"/>
    <mergeCell ref="F4:H4"/>
    <mergeCell ref="F3:H3"/>
  </mergeCells>
  <phoneticPr fontId="5" type="noConversion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O91"/>
  <sheetViews>
    <sheetView showGridLines="0" workbookViewId="0">
      <selection activeCell="F44" sqref="F44"/>
    </sheetView>
  </sheetViews>
  <sheetFormatPr baseColWidth="10" defaultColWidth="11" defaultRowHeight="12" customHeight="1"/>
  <cols>
    <col min="1" max="1" width="33.5703125" style="229" customWidth="1"/>
    <col min="2" max="7" width="8.28515625" style="229" customWidth="1"/>
    <col min="8" max="8" width="28.42578125" style="229" customWidth="1"/>
    <col min="9" max="9" width="4.7109375" style="229" customWidth="1"/>
    <col min="10" max="14" width="11" style="229"/>
    <col min="15" max="15" width="39.5703125" style="238" customWidth="1"/>
    <col min="16" max="16384" width="11" style="229"/>
  </cols>
  <sheetData>
    <row r="1" spans="1:15" ht="24.75" customHeight="1">
      <c r="A1" s="228" t="s">
        <v>73</v>
      </c>
      <c r="B1" s="271"/>
      <c r="H1" s="230" t="s">
        <v>145</v>
      </c>
      <c r="O1" s="230"/>
    </row>
    <row r="2" spans="1:15" ht="18.95" customHeight="1">
      <c r="H2" s="231"/>
      <c r="O2" s="231"/>
    </row>
    <row r="3" spans="1:15" ht="20.25" customHeight="1">
      <c r="A3" s="308" t="s">
        <v>643</v>
      </c>
      <c r="B3" s="348"/>
      <c r="C3" s="309"/>
      <c r="D3" s="309"/>
      <c r="E3" s="309"/>
      <c r="F3" s="309"/>
      <c r="G3" s="474" t="s">
        <v>644</v>
      </c>
      <c r="H3" s="474"/>
      <c r="I3" s="309"/>
      <c r="J3" s="309"/>
      <c r="L3" s="242"/>
      <c r="M3" s="242"/>
      <c r="N3" s="242"/>
      <c r="O3" s="250"/>
    </row>
    <row r="4" spans="1:15" ht="20.25" customHeight="1">
      <c r="A4" s="308" t="s">
        <v>539</v>
      </c>
      <c r="B4" s="348"/>
      <c r="C4" s="309"/>
      <c r="D4" s="309"/>
      <c r="E4" s="309"/>
      <c r="F4" s="475" t="s">
        <v>617</v>
      </c>
      <c r="G4" s="475"/>
      <c r="H4" s="475"/>
      <c r="I4" s="309"/>
      <c r="J4" s="309"/>
      <c r="L4" s="242"/>
      <c r="M4" s="242"/>
      <c r="N4" s="242"/>
      <c r="O4" s="250"/>
    </row>
    <row r="5" spans="1:15" ht="18.95" customHeight="1">
      <c r="A5" s="308"/>
      <c r="B5" s="348"/>
      <c r="C5" s="309"/>
      <c r="D5" s="309"/>
      <c r="E5" s="309"/>
      <c r="F5" s="309"/>
      <c r="G5" s="309"/>
      <c r="H5" s="309"/>
      <c r="I5" s="309"/>
      <c r="J5" s="309"/>
      <c r="K5" s="427"/>
      <c r="L5" s="242"/>
      <c r="M5" s="242"/>
      <c r="N5" s="242"/>
      <c r="O5" s="250"/>
    </row>
    <row r="6" spans="1:15" ht="18.95" customHeight="1">
      <c r="A6" s="308"/>
      <c r="C6" s="374">
        <v>2013</v>
      </c>
      <c r="E6" s="374">
        <v>2012</v>
      </c>
      <c r="G6" s="374">
        <v>2011</v>
      </c>
      <c r="I6" s="310"/>
      <c r="J6" s="310"/>
      <c r="K6" s="427"/>
      <c r="L6" s="242"/>
      <c r="M6" s="242"/>
      <c r="N6" s="242"/>
      <c r="O6" s="250"/>
    </row>
    <row r="7" spans="1:15" s="241" customFormat="1" ht="16.5" customHeight="1">
      <c r="A7" s="308"/>
      <c r="B7" s="366" t="s">
        <v>381</v>
      </c>
      <c r="C7" s="432" t="s">
        <v>294</v>
      </c>
      <c r="D7" s="366" t="s">
        <v>381</v>
      </c>
      <c r="E7" s="432" t="s">
        <v>294</v>
      </c>
      <c r="F7" s="366" t="s">
        <v>381</v>
      </c>
      <c r="G7" s="432" t="s">
        <v>294</v>
      </c>
      <c r="H7" s="313"/>
      <c r="K7" s="427"/>
      <c r="L7" s="242"/>
      <c r="M7" s="242"/>
      <c r="N7" s="242"/>
      <c r="O7" s="260"/>
    </row>
    <row r="8" spans="1:15" ht="15.6" customHeight="1">
      <c r="A8" s="348" t="s">
        <v>646</v>
      </c>
      <c r="B8" s="314" t="s">
        <v>307</v>
      </c>
      <c r="C8" s="314" t="s">
        <v>308</v>
      </c>
      <c r="D8" s="314" t="s">
        <v>307</v>
      </c>
      <c r="E8" s="314" t="s">
        <v>308</v>
      </c>
      <c r="F8" s="314" t="s">
        <v>307</v>
      </c>
      <c r="G8" s="314" t="s">
        <v>308</v>
      </c>
      <c r="H8" s="375" t="s">
        <v>645</v>
      </c>
      <c r="K8" s="309"/>
      <c r="L8" s="242"/>
      <c r="M8" s="242"/>
      <c r="N8" s="242"/>
      <c r="O8" s="250"/>
    </row>
    <row r="9" spans="1:15" s="241" customFormat="1" ht="15" customHeight="1">
      <c r="A9" s="309" t="s">
        <v>540</v>
      </c>
      <c r="B9" s="309">
        <v>228</v>
      </c>
      <c r="C9" s="309">
        <v>25548</v>
      </c>
      <c r="D9" s="309">
        <v>228</v>
      </c>
      <c r="E9" s="309">
        <v>25804</v>
      </c>
      <c r="F9" s="309">
        <v>233</v>
      </c>
      <c r="G9" s="309">
        <v>22729</v>
      </c>
      <c r="H9" s="316" t="s">
        <v>647</v>
      </c>
      <c r="I9" s="309"/>
      <c r="J9" s="309"/>
      <c r="L9" s="242"/>
      <c r="M9" s="242"/>
      <c r="N9" s="242"/>
      <c r="O9" s="260"/>
    </row>
    <row r="10" spans="1:15" ht="15" customHeight="1">
      <c r="A10" s="309" t="s">
        <v>541</v>
      </c>
      <c r="B10" s="309">
        <v>316</v>
      </c>
      <c r="C10" s="309">
        <v>13219</v>
      </c>
      <c r="D10" s="309">
        <v>300</v>
      </c>
      <c r="E10" s="309">
        <v>13041</v>
      </c>
      <c r="F10" s="309">
        <v>275</v>
      </c>
      <c r="G10" s="309">
        <v>11409</v>
      </c>
      <c r="H10" s="316" t="s">
        <v>648</v>
      </c>
      <c r="I10" s="309"/>
      <c r="J10" s="309"/>
    </row>
    <row r="11" spans="1:15" ht="15" customHeight="1">
      <c r="A11" s="309" t="s">
        <v>542</v>
      </c>
      <c r="B11" s="309">
        <v>182</v>
      </c>
      <c r="C11" s="309">
        <v>1253</v>
      </c>
      <c r="D11" s="309">
        <v>198</v>
      </c>
      <c r="E11" s="309">
        <v>1152</v>
      </c>
      <c r="F11" s="309">
        <v>171</v>
      </c>
      <c r="G11" s="309">
        <v>1320</v>
      </c>
      <c r="H11" s="316" t="s">
        <v>649</v>
      </c>
      <c r="I11" s="309"/>
      <c r="J11" s="309"/>
      <c r="L11" s="246"/>
      <c r="M11" s="246"/>
      <c r="N11" s="246"/>
      <c r="O11" s="264"/>
    </row>
    <row r="12" spans="1:15" ht="15" customHeight="1">
      <c r="A12" s="309" t="s">
        <v>651</v>
      </c>
      <c r="B12" s="309">
        <v>60</v>
      </c>
      <c r="C12" s="309">
        <v>151</v>
      </c>
      <c r="D12" s="309">
        <v>55</v>
      </c>
      <c r="E12" s="309">
        <v>181</v>
      </c>
      <c r="F12" s="309">
        <v>45</v>
      </c>
      <c r="G12" s="309">
        <v>140</v>
      </c>
      <c r="H12" s="316" t="s">
        <v>650</v>
      </c>
      <c r="I12" s="309"/>
      <c r="J12" s="309"/>
      <c r="L12" s="242"/>
      <c r="M12" s="252"/>
      <c r="N12" s="252"/>
      <c r="O12" s="250"/>
    </row>
    <row r="13" spans="1:15" ht="15" customHeight="1">
      <c r="A13" s="309"/>
      <c r="B13" s="309"/>
      <c r="C13" s="309"/>
      <c r="D13" s="309"/>
      <c r="E13" s="309"/>
      <c r="F13" s="309"/>
      <c r="G13" s="309"/>
      <c r="H13" s="316"/>
      <c r="I13" s="309"/>
      <c r="J13" s="309"/>
      <c r="L13" s="242"/>
      <c r="M13" s="252"/>
      <c r="N13" s="252"/>
      <c r="O13" s="250"/>
    </row>
    <row r="14" spans="1:15" ht="15" customHeight="1">
      <c r="A14" s="317" t="s">
        <v>75</v>
      </c>
      <c r="B14" s="318">
        <f t="shared" ref="B14:C14" si="0">SUM(B9:B12)</f>
        <v>786</v>
      </c>
      <c r="C14" s="318">
        <f t="shared" si="0"/>
        <v>40171</v>
      </c>
      <c r="D14" s="318">
        <f t="shared" ref="D14:G14" si="1">SUM(D9:D12)</f>
        <v>781</v>
      </c>
      <c r="E14" s="318">
        <f t="shared" si="1"/>
        <v>40178</v>
      </c>
      <c r="F14" s="318">
        <f t="shared" si="1"/>
        <v>724</v>
      </c>
      <c r="G14" s="318">
        <f t="shared" si="1"/>
        <v>35598</v>
      </c>
      <c r="H14" s="319" t="s">
        <v>0</v>
      </c>
      <c r="I14" s="320"/>
      <c r="J14" s="321"/>
      <c r="L14" s="242"/>
      <c r="M14" s="252"/>
      <c r="N14" s="252"/>
      <c r="O14" s="250"/>
    </row>
    <row r="15" spans="1:15" ht="15.6" customHeight="1">
      <c r="A15" s="309"/>
      <c r="B15" s="256"/>
      <c r="C15" s="255"/>
      <c r="D15" s="236"/>
      <c r="E15" s="236"/>
      <c r="F15" s="236"/>
      <c r="G15" s="236"/>
      <c r="H15" s="316"/>
      <c r="J15" s="242"/>
      <c r="K15" s="249"/>
      <c r="L15" s="242"/>
      <c r="M15" s="242"/>
      <c r="N15" s="242"/>
      <c r="O15" s="250"/>
    </row>
    <row r="16" spans="1:15" ht="15.6" customHeight="1">
      <c r="J16" s="242"/>
      <c r="K16" s="249"/>
      <c r="L16" s="242"/>
      <c r="M16" s="242"/>
      <c r="N16" s="242"/>
      <c r="O16" s="250"/>
    </row>
    <row r="17" spans="1:15" ht="20.25" customHeight="1">
      <c r="A17" s="232" t="s">
        <v>543</v>
      </c>
      <c r="B17" s="431"/>
      <c r="C17" s="255"/>
      <c r="D17" s="255"/>
      <c r="E17" s="255"/>
      <c r="F17" s="476" t="s">
        <v>653</v>
      </c>
      <c r="G17" s="476"/>
      <c r="H17" s="476"/>
      <c r="I17" s="241"/>
      <c r="J17" s="242"/>
      <c r="K17" s="236"/>
      <c r="L17" s="242"/>
      <c r="M17" s="242"/>
      <c r="N17" s="242"/>
      <c r="O17" s="250"/>
    </row>
    <row r="18" spans="1:15" s="241" customFormat="1" ht="20.25" customHeight="1">
      <c r="A18" s="232" t="s">
        <v>654</v>
      </c>
      <c r="B18" s="431"/>
      <c r="C18" s="255"/>
      <c r="D18" s="255"/>
      <c r="E18" s="255"/>
      <c r="F18" s="477" t="s">
        <v>652</v>
      </c>
      <c r="G18" s="477"/>
      <c r="H18" s="477"/>
      <c r="J18" s="242"/>
      <c r="K18" s="236"/>
      <c r="L18" s="242"/>
      <c r="M18" s="242"/>
      <c r="N18" s="242"/>
      <c r="O18" s="260"/>
    </row>
    <row r="19" spans="1:15" s="241" customFormat="1" ht="15.6" customHeight="1">
      <c r="A19" s="232"/>
      <c r="B19" s="431"/>
      <c r="C19" s="255"/>
      <c r="D19" s="255"/>
      <c r="E19" s="255"/>
      <c r="F19" s="255"/>
      <c r="G19" s="255"/>
      <c r="H19" s="250"/>
      <c r="J19" s="242"/>
      <c r="K19" s="236"/>
      <c r="L19" s="242"/>
      <c r="M19" s="242"/>
      <c r="N19" s="242"/>
      <c r="O19" s="260"/>
    </row>
    <row r="20" spans="1:15" ht="12.95" customHeight="1">
      <c r="A20" s="322" t="s">
        <v>777</v>
      </c>
      <c r="C20" s="239" t="s">
        <v>544</v>
      </c>
      <c r="D20" s="269"/>
      <c r="E20" s="366" t="s">
        <v>381</v>
      </c>
      <c r="G20" s="432" t="s">
        <v>294</v>
      </c>
      <c r="H20" s="323" t="s">
        <v>775</v>
      </c>
      <c r="J20" s="241"/>
      <c r="K20" s="236"/>
    </row>
    <row r="21" spans="1:15" ht="12" customHeight="1">
      <c r="A21" s="271"/>
      <c r="B21" s="272"/>
      <c r="C21" s="240" t="s">
        <v>75</v>
      </c>
      <c r="E21" s="314" t="s">
        <v>307</v>
      </c>
      <c r="G21" s="314" t="s">
        <v>308</v>
      </c>
      <c r="H21" s="264"/>
      <c r="I21" s="246"/>
      <c r="J21" s="246"/>
    </row>
    <row r="22" spans="1:15" ht="12" customHeight="1">
      <c r="A22" s="401" t="s">
        <v>763</v>
      </c>
      <c r="B22" s="272"/>
      <c r="C22" s="240"/>
      <c r="E22" s="314"/>
      <c r="G22" s="314"/>
      <c r="H22" s="402" t="s">
        <v>762</v>
      </c>
      <c r="I22" s="246"/>
      <c r="J22" s="246"/>
    </row>
    <row r="23" spans="1:15" ht="15" customHeight="1">
      <c r="A23" s="243" t="s">
        <v>384</v>
      </c>
      <c r="B23" s="249"/>
      <c r="C23" s="229">
        <f>E23+G23</f>
        <v>3928</v>
      </c>
      <c r="E23" s="249">
        <v>4</v>
      </c>
      <c r="F23" s="249"/>
      <c r="G23" s="249">
        <v>3924</v>
      </c>
      <c r="H23" s="245" t="s">
        <v>385</v>
      </c>
      <c r="J23" s="242"/>
      <c r="K23" s="236"/>
    </row>
    <row r="24" spans="1:15" ht="15" customHeight="1">
      <c r="A24" s="243" t="s">
        <v>783</v>
      </c>
      <c r="B24" s="249"/>
      <c r="C24" s="229">
        <f t="shared" ref="C24:C32" si="2">E24+G24</f>
        <v>11014</v>
      </c>
      <c r="D24" s="324"/>
      <c r="E24" s="406">
        <v>85</v>
      </c>
      <c r="F24" s="325"/>
      <c r="G24" s="406">
        <v>10929</v>
      </c>
      <c r="H24" s="245" t="s">
        <v>781</v>
      </c>
      <c r="I24" s="273"/>
      <c r="J24" s="242"/>
      <c r="K24" s="236"/>
      <c r="N24" s="241"/>
      <c r="O24" s="280"/>
    </row>
    <row r="25" spans="1:15" ht="15" customHeight="1">
      <c r="A25" s="243" t="s">
        <v>784</v>
      </c>
      <c r="B25" s="252"/>
      <c r="C25" s="229">
        <f t="shared" si="2"/>
        <v>12055</v>
      </c>
      <c r="D25" s="324"/>
      <c r="E25" s="406">
        <v>128</v>
      </c>
      <c r="F25" s="274"/>
      <c r="G25" s="406">
        <v>11927</v>
      </c>
      <c r="H25" s="245" t="s">
        <v>782</v>
      </c>
      <c r="I25" s="273"/>
      <c r="J25" s="242"/>
      <c r="K25" s="236"/>
      <c r="L25" s="240"/>
      <c r="M25" s="241"/>
      <c r="N25" s="241"/>
    </row>
    <row r="26" spans="1:15" ht="15" customHeight="1">
      <c r="A26" s="243" t="s">
        <v>323</v>
      </c>
      <c r="B26" s="252"/>
      <c r="C26" s="229">
        <f t="shared" si="2"/>
        <v>122</v>
      </c>
      <c r="E26" s="324">
        <v>2</v>
      </c>
      <c r="F26" s="252"/>
      <c r="G26" s="249">
        <v>120</v>
      </c>
      <c r="H26" s="245" t="s">
        <v>317</v>
      </c>
      <c r="J26" s="242"/>
      <c r="K26" s="236"/>
      <c r="L26" s="241"/>
      <c r="M26" s="241"/>
      <c r="N26" s="241"/>
    </row>
    <row r="27" spans="1:15" ht="15" customHeight="1">
      <c r="A27" s="243" t="s">
        <v>324</v>
      </c>
      <c r="B27" s="249"/>
      <c r="C27" s="229">
        <f t="shared" si="2"/>
        <v>1146</v>
      </c>
      <c r="E27" s="249">
        <v>27</v>
      </c>
      <c r="F27" s="249"/>
      <c r="G27" s="249">
        <v>1119</v>
      </c>
      <c r="H27" s="245" t="s">
        <v>318</v>
      </c>
      <c r="J27" s="242"/>
      <c r="K27" s="236"/>
      <c r="L27" s="241"/>
      <c r="M27" s="241"/>
      <c r="N27" s="241"/>
    </row>
    <row r="28" spans="1:15" ht="15" customHeight="1">
      <c r="A28" s="261" t="s">
        <v>345</v>
      </c>
      <c r="B28" s="249"/>
      <c r="C28" s="229">
        <f t="shared" si="2"/>
        <v>5988</v>
      </c>
      <c r="D28" s="241"/>
      <c r="E28" s="249">
        <v>97</v>
      </c>
      <c r="F28" s="249"/>
      <c r="G28" s="249">
        <v>5891</v>
      </c>
      <c r="H28" s="245" t="s">
        <v>319</v>
      </c>
      <c r="I28" s="241"/>
      <c r="J28" s="242"/>
      <c r="K28" s="236"/>
      <c r="L28" s="241"/>
      <c r="M28" s="241"/>
      <c r="N28" s="241"/>
    </row>
    <row r="29" spans="1:15" ht="15" customHeight="1">
      <c r="A29" s="243" t="s">
        <v>325</v>
      </c>
      <c r="B29" s="249"/>
      <c r="C29" s="229">
        <f t="shared" si="2"/>
        <v>191</v>
      </c>
      <c r="E29" s="249">
        <v>5</v>
      </c>
      <c r="F29" s="249"/>
      <c r="G29" s="249">
        <v>186</v>
      </c>
      <c r="H29" s="245" t="s">
        <v>320</v>
      </c>
      <c r="J29" s="242"/>
      <c r="K29" s="236"/>
      <c r="L29" s="241"/>
      <c r="M29" s="241"/>
      <c r="N29" s="241"/>
    </row>
    <row r="30" spans="1:15" ht="15" customHeight="1">
      <c r="A30" s="261" t="s">
        <v>326</v>
      </c>
      <c r="B30" s="249"/>
      <c r="C30" s="229">
        <f t="shared" si="2"/>
        <v>5014</v>
      </c>
      <c r="D30" s="241"/>
      <c r="E30" s="249">
        <v>410</v>
      </c>
      <c r="F30" s="249"/>
      <c r="G30" s="274">
        <v>4604</v>
      </c>
      <c r="H30" s="262" t="s">
        <v>321</v>
      </c>
      <c r="I30" s="241"/>
      <c r="J30" s="242"/>
      <c r="K30" s="236"/>
      <c r="L30" s="255"/>
      <c r="M30" s="241"/>
      <c r="N30" s="241"/>
      <c r="O30" s="250"/>
    </row>
    <row r="31" spans="1:15" ht="15" customHeight="1">
      <c r="A31" s="261" t="s">
        <v>356</v>
      </c>
      <c r="B31" s="249"/>
      <c r="C31" s="229">
        <f t="shared" si="2"/>
        <v>641</v>
      </c>
      <c r="D31" s="241"/>
      <c r="E31" s="274">
        <v>4</v>
      </c>
      <c r="F31" s="249"/>
      <c r="G31" s="252">
        <v>637</v>
      </c>
      <c r="H31" s="262" t="s">
        <v>357</v>
      </c>
      <c r="I31" s="241"/>
      <c r="J31" s="242"/>
      <c r="K31" s="236"/>
      <c r="L31" s="255"/>
      <c r="M31" s="241"/>
      <c r="N31" s="241"/>
      <c r="O31" s="250"/>
    </row>
    <row r="32" spans="1:15" ht="15" customHeight="1">
      <c r="A32" s="261" t="s">
        <v>327</v>
      </c>
      <c r="B32" s="249"/>
      <c r="C32" s="229">
        <f t="shared" si="2"/>
        <v>858</v>
      </c>
      <c r="E32" s="252">
        <v>24</v>
      </c>
      <c r="F32" s="249"/>
      <c r="G32" s="249">
        <v>834</v>
      </c>
      <c r="H32" s="275" t="s">
        <v>322</v>
      </c>
      <c r="I32" s="273"/>
      <c r="N32" s="241"/>
      <c r="O32" s="285"/>
    </row>
    <row r="33" spans="1:15" ht="15" customHeight="1">
      <c r="A33" s="261"/>
      <c r="B33" s="249"/>
      <c r="E33" s="249"/>
      <c r="F33" s="249"/>
      <c r="G33" s="249"/>
      <c r="H33" s="275"/>
      <c r="I33" s="273"/>
    </row>
    <row r="34" spans="1:15" s="241" customFormat="1" ht="15" customHeight="1">
      <c r="A34" s="268" t="s">
        <v>75</v>
      </c>
      <c r="B34" s="249"/>
      <c r="C34" s="247">
        <f>SUM(C23:C33)</f>
        <v>40957</v>
      </c>
      <c r="D34" s="247">
        <f>SUM(D23:D33)</f>
        <v>0</v>
      </c>
      <c r="E34" s="247">
        <f>SUM(E23:E33)</f>
        <v>786</v>
      </c>
      <c r="F34" s="247">
        <f>SUM(F23:F33)</f>
        <v>0</v>
      </c>
      <c r="G34" s="247">
        <f>SUM(G23:G33)</f>
        <v>40171</v>
      </c>
      <c r="H34" s="277" t="s">
        <v>0</v>
      </c>
      <c r="I34" s="273"/>
      <c r="J34" s="229"/>
      <c r="K34" s="229"/>
    </row>
    <row r="35" spans="1:15" s="241" customFormat="1" ht="12.75" customHeight="1">
      <c r="A35" s="268"/>
      <c r="B35" s="249"/>
      <c r="C35" s="247"/>
      <c r="D35" s="247"/>
      <c r="E35" s="247"/>
      <c r="F35" s="247"/>
      <c r="G35" s="247"/>
      <c r="H35" s="277"/>
      <c r="I35" s="273"/>
      <c r="J35" s="229"/>
      <c r="K35" s="229"/>
    </row>
    <row r="36" spans="1:15" s="241" customFormat="1" ht="12.75" customHeight="1">
      <c r="A36" s="233"/>
      <c r="B36" s="367"/>
      <c r="C36" s="239"/>
      <c r="D36" s="229"/>
      <c r="E36" s="229"/>
      <c r="G36" s="229"/>
      <c r="H36" s="428"/>
      <c r="I36" s="278"/>
      <c r="J36" s="266"/>
      <c r="K36" s="279"/>
    </row>
    <row r="37" spans="1:15" s="241" customFormat="1" ht="20.25" customHeight="1">
      <c r="A37" s="232" t="s">
        <v>545</v>
      </c>
      <c r="B37" s="367"/>
      <c r="C37" s="239"/>
      <c r="D37" s="239"/>
      <c r="E37" s="229"/>
      <c r="F37" s="229"/>
      <c r="G37" s="476" t="s">
        <v>546</v>
      </c>
      <c r="H37" s="476"/>
    </row>
    <row r="38" spans="1:15" ht="20.25" customHeight="1">
      <c r="A38" s="237" t="s">
        <v>547</v>
      </c>
      <c r="G38" s="477" t="s">
        <v>616</v>
      </c>
      <c r="H38" s="477"/>
      <c r="I38" s="241"/>
      <c r="J38" s="241"/>
      <c r="K38" s="241"/>
      <c r="O38" s="229"/>
    </row>
    <row r="39" spans="1:15" ht="12" customHeight="1">
      <c r="H39" s="429"/>
      <c r="I39" s="241"/>
      <c r="J39" s="241"/>
      <c r="K39" s="241"/>
      <c r="O39" s="229"/>
    </row>
    <row r="40" spans="1:15" ht="12" customHeight="1">
      <c r="B40" s="241"/>
      <c r="C40" s="298"/>
      <c r="D40" s="241"/>
      <c r="E40" s="298"/>
      <c r="F40" s="241"/>
      <c r="G40" s="298"/>
      <c r="H40" s="429"/>
      <c r="I40" s="241"/>
      <c r="J40" s="241"/>
      <c r="K40" s="241"/>
      <c r="O40" s="229"/>
    </row>
    <row r="41" spans="1:15" ht="12" customHeight="1">
      <c r="A41" s="322" t="s">
        <v>777</v>
      </c>
      <c r="C41" s="239" t="s">
        <v>544</v>
      </c>
      <c r="D41" s="269"/>
      <c r="E41" s="366" t="s">
        <v>381</v>
      </c>
      <c r="G41" s="432" t="s">
        <v>294</v>
      </c>
      <c r="H41" s="323" t="s">
        <v>775</v>
      </c>
      <c r="I41" s="241"/>
      <c r="J41" s="241"/>
      <c r="K41" s="241"/>
      <c r="O41" s="229"/>
    </row>
    <row r="42" spans="1:15" ht="12" customHeight="1">
      <c r="C42" s="240" t="s">
        <v>75</v>
      </c>
      <c r="E42" s="314" t="s">
        <v>307</v>
      </c>
      <c r="G42" s="314" t="s">
        <v>308</v>
      </c>
      <c r="H42" s="238"/>
      <c r="I42" s="242"/>
      <c r="K42" s="255"/>
      <c r="O42" s="229"/>
    </row>
    <row r="43" spans="1:15" ht="12" customHeight="1">
      <c r="A43" s="404" t="s">
        <v>765</v>
      </c>
      <c r="E43" s="241"/>
      <c r="G43" s="241"/>
      <c r="H43" s="403" t="s">
        <v>764</v>
      </c>
      <c r="O43" s="229"/>
    </row>
    <row r="44" spans="1:15" ht="15" customHeight="1">
      <c r="A44" s="286" t="s">
        <v>766</v>
      </c>
      <c r="C44" s="229">
        <f>E44+G44</f>
        <v>4008</v>
      </c>
      <c r="D44" s="287"/>
      <c r="E44" s="287">
        <v>129</v>
      </c>
      <c r="F44" s="287"/>
      <c r="G44" s="287">
        <v>3879</v>
      </c>
      <c r="H44" s="243" t="s">
        <v>767</v>
      </c>
      <c r="O44" s="229"/>
    </row>
    <row r="45" spans="1:15" ht="15" customHeight="1">
      <c r="A45" s="286" t="s">
        <v>334</v>
      </c>
      <c r="C45" s="229">
        <f t="shared" ref="C45:C51" si="3">E45+G45</f>
        <v>18630</v>
      </c>
      <c r="D45" s="251"/>
      <c r="E45" s="251">
        <v>304</v>
      </c>
      <c r="F45" s="251"/>
      <c r="G45" s="251">
        <v>18326</v>
      </c>
      <c r="H45" s="288" t="s">
        <v>328</v>
      </c>
      <c r="I45" s="241"/>
      <c r="J45" s="241"/>
      <c r="K45" s="241"/>
      <c r="O45" s="229"/>
    </row>
    <row r="46" spans="1:15" ht="15" customHeight="1">
      <c r="A46" s="286" t="s">
        <v>335</v>
      </c>
      <c r="C46" s="229">
        <f t="shared" si="3"/>
        <v>9360</v>
      </c>
      <c r="D46" s="251"/>
      <c r="E46" s="251">
        <v>126</v>
      </c>
      <c r="F46" s="251"/>
      <c r="G46" s="251">
        <v>9234</v>
      </c>
      <c r="H46" s="288" t="s">
        <v>329</v>
      </c>
      <c r="I46" s="241"/>
      <c r="J46" s="241"/>
      <c r="K46" s="241"/>
      <c r="O46" s="229"/>
    </row>
    <row r="47" spans="1:15" ht="15" customHeight="1">
      <c r="A47" s="286" t="s">
        <v>336</v>
      </c>
      <c r="C47" s="229">
        <f t="shared" si="3"/>
        <v>4128</v>
      </c>
      <c r="D47" s="251"/>
      <c r="E47" s="251">
        <v>98</v>
      </c>
      <c r="F47" s="251"/>
      <c r="G47" s="251">
        <v>4030</v>
      </c>
      <c r="H47" s="288" t="s">
        <v>330</v>
      </c>
      <c r="I47" s="241"/>
      <c r="J47" s="241"/>
      <c r="K47" s="241"/>
      <c r="O47" s="229"/>
    </row>
    <row r="48" spans="1:15" ht="15" customHeight="1">
      <c r="A48" s="286" t="s">
        <v>337</v>
      </c>
      <c r="C48" s="229">
        <f t="shared" si="3"/>
        <v>4117</v>
      </c>
      <c r="D48" s="244"/>
      <c r="E48" s="244">
        <v>98</v>
      </c>
      <c r="F48" s="244"/>
      <c r="G48" s="244">
        <v>4019</v>
      </c>
      <c r="H48" s="288" t="s">
        <v>331</v>
      </c>
      <c r="O48" s="229"/>
    </row>
    <row r="49" spans="1:15" ht="15" customHeight="1">
      <c r="A49" s="286" t="s">
        <v>516</v>
      </c>
      <c r="C49" s="229">
        <f t="shared" si="3"/>
        <v>576</v>
      </c>
      <c r="D49" s="244"/>
      <c r="E49" s="244">
        <v>29</v>
      </c>
      <c r="F49" s="244"/>
      <c r="G49" s="244">
        <v>547</v>
      </c>
      <c r="H49" s="243" t="s">
        <v>332</v>
      </c>
      <c r="O49" s="229"/>
    </row>
    <row r="50" spans="1:15" ht="15" customHeight="1">
      <c r="A50" s="286" t="s">
        <v>338</v>
      </c>
      <c r="C50" s="229">
        <f t="shared" si="3"/>
        <v>91</v>
      </c>
      <c r="D50" s="244"/>
      <c r="E50" s="244">
        <v>2</v>
      </c>
      <c r="F50" s="244"/>
      <c r="G50" s="244">
        <v>89</v>
      </c>
      <c r="H50" s="243" t="s">
        <v>333</v>
      </c>
      <c r="O50" s="229"/>
    </row>
    <row r="51" spans="1:15" ht="12.75">
      <c r="A51" s="286" t="s">
        <v>519</v>
      </c>
      <c r="C51" s="229">
        <f t="shared" si="3"/>
        <v>47</v>
      </c>
      <c r="D51" s="244"/>
      <c r="E51" s="379">
        <v>0</v>
      </c>
      <c r="F51" s="244"/>
      <c r="G51" s="244">
        <v>47</v>
      </c>
      <c r="H51" s="243" t="s">
        <v>708</v>
      </c>
      <c r="O51" s="229"/>
    </row>
    <row r="52" spans="1:15" ht="15" customHeight="1">
      <c r="A52" s="286"/>
      <c r="D52" s="244"/>
      <c r="E52" s="244"/>
      <c r="F52" s="244"/>
      <c r="G52" s="244"/>
      <c r="H52" s="243"/>
      <c r="O52" s="229"/>
    </row>
    <row r="53" spans="1:15" ht="15" customHeight="1">
      <c r="A53" s="289" t="s">
        <v>75</v>
      </c>
      <c r="B53" s="240">
        <f t="shared" ref="B53:G53" si="4">SUM(B44:B51)</f>
        <v>0</v>
      </c>
      <c r="C53" s="240">
        <f t="shared" si="4"/>
        <v>40957</v>
      </c>
      <c r="D53" s="240">
        <f t="shared" si="4"/>
        <v>0</v>
      </c>
      <c r="E53" s="240">
        <f t="shared" si="4"/>
        <v>786</v>
      </c>
      <c r="F53" s="240">
        <f t="shared" si="4"/>
        <v>0</v>
      </c>
      <c r="G53" s="240">
        <f t="shared" si="4"/>
        <v>40171</v>
      </c>
      <c r="H53" s="289" t="s">
        <v>0</v>
      </c>
      <c r="O53" s="229"/>
    </row>
    <row r="54" spans="1:15" ht="12" customHeight="1">
      <c r="A54" s="281"/>
      <c r="E54" s="241"/>
      <c r="F54" s="241"/>
      <c r="G54" s="241"/>
      <c r="H54" s="238"/>
      <c r="O54" s="229"/>
    </row>
    <row r="55" spans="1:15" ht="12" customHeight="1">
      <c r="A55" s="281"/>
      <c r="E55" s="241"/>
      <c r="F55" s="241"/>
      <c r="G55" s="241"/>
      <c r="H55" s="238"/>
      <c r="O55" s="229"/>
    </row>
    <row r="56" spans="1:15" ht="12" customHeight="1">
      <c r="A56" s="281"/>
      <c r="E56" s="241"/>
      <c r="F56" s="241"/>
      <c r="G56" s="241"/>
      <c r="H56" s="238"/>
      <c r="O56" s="229"/>
    </row>
    <row r="57" spans="1:15" ht="12" customHeight="1">
      <c r="A57" s="281"/>
      <c r="E57" s="241"/>
      <c r="F57" s="241"/>
      <c r="G57" s="241"/>
      <c r="H57" s="238"/>
      <c r="O57" s="229"/>
    </row>
    <row r="58" spans="1:15" ht="12" customHeight="1">
      <c r="A58" s="281"/>
      <c r="E58" s="241"/>
      <c r="F58" s="241"/>
      <c r="G58" s="241"/>
      <c r="H58" s="238"/>
      <c r="O58" s="229"/>
    </row>
    <row r="59" spans="1:15" ht="12" customHeight="1">
      <c r="A59" s="281"/>
      <c r="E59" s="241"/>
      <c r="F59" s="241"/>
      <c r="G59" s="241"/>
      <c r="H59" s="238"/>
      <c r="O59" s="229"/>
    </row>
    <row r="60" spans="1:15" ht="12" customHeight="1">
      <c r="A60" s="281"/>
      <c r="E60" s="241"/>
      <c r="F60" s="241"/>
      <c r="G60" s="241"/>
      <c r="H60" s="238"/>
      <c r="O60" s="229"/>
    </row>
    <row r="61" spans="1:15" ht="12" customHeight="1">
      <c r="A61" s="281"/>
      <c r="E61" s="241"/>
      <c r="F61" s="241"/>
      <c r="G61" s="241"/>
      <c r="H61" s="238"/>
      <c r="O61" s="229"/>
    </row>
    <row r="62" spans="1:15" ht="12" customHeight="1">
      <c r="A62" s="281"/>
      <c r="E62" s="241"/>
      <c r="F62" s="241"/>
      <c r="G62" s="241"/>
      <c r="H62" s="238"/>
      <c r="O62" s="229"/>
    </row>
    <row r="63" spans="1:15" ht="12.75" customHeight="1">
      <c r="A63" s="281"/>
      <c r="E63" s="241"/>
      <c r="F63" s="241"/>
      <c r="G63" s="241"/>
      <c r="H63" s="238"/>
      <c r="O63" s="229"/>
    </row>
    <row r="64" spans="1:15" ht="12.75" customHeight="1">
      <c r="A64" s="282"/>
      <c r="B64" s="257"/>
      <c r="C64" s="239"/>
      <c r="D64" s="242"/>
      <c r="E64" s="242"/>
      <c r="F64" s="242"/>
      <c r="H64" s="283"/>
      <c r="O64" s="229"/>
    </row>
    <row r="65" spans="1:15" ht="12.75" customHeight="1">
      <c r="A65" s="284" t="s">
        <v>523</v>
      </c>
      <c r="B65" s="257"/>
      <c r="H65" s="243" t="s">
        <v>524</v>
      </c>
      <c r="O65" s="229"/>
    </row>
    <row r="66" spans="1:15" ht="12.75" customHeight="1">
      <c r="A66" s="473"/>
      <c r="B66" s="473"/>
      <c r="C66" s="473"/>
      <c r="D66" s="473"/>
      <c r="E66" s="473"/>
      <c r="F66" s="473"/>
      <c r="G66" s="473"/>
      <c r="H66" s="473"/>
      <c r="O66" s="229"/>
    </row>
    <row r="67" spans="1:15" ht="12" customHeight="1">
      <c r="A67" s="241"/>
      <c r="B67" s="241"/>
      <c r="C67" s="241"/>
      <c r="D67" s="241"/>
      <c r="E67" s="241"/>
      <c r="F67" s="241"/>
      <c r="G67" s="241"/>
      <c r="H67" s="241"/>
      <c r="O67" s="229"/>
    </row>
    <row r="68" spans="1:15" ht="12" customHeight="1">
      <c r="A68" s="241"/>
      <c r="B68" s="241"/>
      <c r="C68" s="241"/>
      <c r="D68" s="241"/>
      <c r="E68" s="241"/>
      <c r="F68" s="241"/>
      <c r="G68" s="241"/>
      <c r="H68" s="241"/>
      <c r="O68" s="229"/>
    </row>
    <row r="69" spans="1:15" ht="12" customHeight="1">
      <c r="A69" s="241"/>
      <c r="B69" s="241"/>
      <c r="C69" s="241"/>
      <c r="D69" s="241"/>
      <c r="E69" s="241"/>
      <c r="F69" s="241"/>
      <c r="G69" s="241"/>
      <c r="H69" s="241"/>
      <c r="O69" s="229"/>
    </row>
    <row r="78" spans="1:15" ht="12" customHeight="1">
      <c r="A78" s="232"/>
      <c r="B78" s="256"/>
      <c r="C78" s="255"/>
      <c r="E78" s="236"/>
      <c r="F78" s="236"/>
      <c r="G78" s="236"/>
      <c r="H78" s="428"/>
      <c r="O78" s="229"/>
    </row>
    <row r="79" spans="1:15" ht="12" customHeight="1">
      <c r="A79" s="232"/>
      <c r="B79" s="256"/>
      <c r="C79" s="255"/>
      <c r="E79" s="236"/>
      <c r="F79" s="236"/>
      <c r="G79" s="236"/>
      <c r="H79" s="428"/>
      <c r="O79" s="229"/>
    </row>
    <row r="80" spans="1:15" ht="12" customHeight="1">
      <c r="A80" s="257"/>
      <c r="B80" s="256"/>
      <c r="C80" s="255"/>
      <c r="D80" s="236"/>
      <c r="E80" s="236"/>
      <c r="F80" s="236"/>
      <c r="G80" s="236"/>
      <c r="H80" s="250"/>
      <c r="O80" s="229"/>
    </row>
    <row r="81" spans="1:15" ht="12" customHeight="1">
      <c r="A81" s="258"/>
      <c r="B81" s="241"/>
      <c r="C81" s="298"/>
      <c r="D81" s="241"/>
      <c r="E81" s="298"/>
      <c r="F81" s="241"/>
      <c r="G81" s="298"/>
      <c r="H81" s="259"/>
      <c r="O81" s="229"/>
    </row>
    <row r="82" spans="1:15" ht="12" customHeight="1">
      <c r="A82" s="257"/>
      <c r="B82" s="239"/>
      <c r="C82" s="239"/>
      <c r="D82" s="239"/>
      <c r="E82" s="239"/>
      <c r="F82" s="239"/>
      <c r="G82" s="239"/>
      <c r="H82" s="250"/>
      <c r="O82" s="229"/>
    </row>
    <row r="83" spans="1:15" ht="12" customHeight="1">
      <c r="A83" s="258"/>
      <c r="B83" s="240"/>
      <c r="C83" s="240"/>
      <c r="D83" s="240"/>
      <c r="E83" s="240"/>
      <c r="F83" s="240"/>
      <c r="G83" s="240"/>
      <c r="H83" s="259"/>
      <c r="O83" s="229"/>
    </row>
    <row r="84" spans="1:15" ht="12" customHeight="1">
      <c r="E84" s="241"/>
      <c r="G84" s="241"/>
      <c r="H84" s="238"/>
      <c r="O84" s="229"/>
    </row>
    <row r="85" spans="1:15" ht="12" customHeight="1">
      <c r="A85" s="261"/>
      <c r="D85" s="252"/>
      <c r="E85" s="242"/>
      <c r="F85" s="252"/>
      <c r="G85" s="242"/>
      <c r="H85" s="262"/>
      <c r="O85" s="229"/>
    </row>
    <row r="86" spans="1:15" ht="12" customHeight="1">
      <c r="A86" s="261"/>
      <c r="D86" s="252"/>
      <c r="E86" s="252"/>
      <c r="F86" s="252"/>
      <c r="G86" s="252"/>
      <c r="H86" s="262"/>
      <c r="O86" s="229"/>
    </row>
    <row r="87" spans="1:15" ht="12" customHeight="1">
      <c r="A87" s="261"/>
      <c r="D87" s="252"/>
      <c r="E87" s="252"/>
      <c r="F87" s="252"/>
      <c r="G87" s="252"/>
      <c r="H87" s="250"/>
      <c r="O87" s="229"/>
    </row>
    <row r="88" spans="1:15" ht="12" customHeight="1">
      <c r="A88" s="261"/>
      <c r="D88" s="252"/>
      <c r="E88" s="252"/>
      <c r="F88" s="252"/>
      <c r="G88" s="252"/>
      <c r="H88" s="250"/>
      <c r="O88" s="229"/>
    </row>
    <row r="89" spans="1:15" ht="12" customHeight="1">
      <c r="A89" s="261"/>
      <c r="D89" s="249"/>
      <c r="E89" s="249"/>
      <c r="F89" s="249"/>
      <c r="G89" s="249"/>
      <c r="H89" s="262"/>
      <c r="O89" s="229"/>
    </row>
    <row r="90" spans="1:15" ht="12" customHeight="1">
      <c r="A90" s="241"/>
      <c r="B90" s="241"/>
      <c r="C90" s="241"/>
      <c r="D90" s="265"/>
      <c r="E90" s="266"/>
      <c r="F90" s="265"/>
      <c r="G90" s="266"/>
      <c r="H90" s="267"/>
      <c r="O90" s="229"/>
    </row>
    <row r="91" spans="1:15" ht="12" customHeight="1">
      <c r="A91" s="253"/>
      <c r="B91" s="247"/>
      <c r="C91" s="247"/>
      <c r="D91" s="247"/>
      <c r="E91" s="247"/>
      <c r="F91" s="247"/>
      <c r="G91" s="247"/>
      <c r="H91" s="254"/>
      <c r="O91" s="229"/>
    </row>
  </sheetData>
  <mergeCells count="7">
    <mergeCell ref="A66:H66"/>
    <mergeCell ref="G3:H3"/>
    <mergeCell ref="F4:H4"/>
    <mergeCell ref="F17:H17"/>
    <mergeCell ref="F18:H18"/>
    <mergeCell ref="G37:H37"/>
    <mergeCell ref="G38:H38"/>
  </mergeCells>
  <pageMargins left="0.78740157480314965" right="0.78740157480314965" top="1.1811023622047245" bottom="0.98425196850393704" header="0.51181102362204722" footer="0.51181102362204722"/>
  <pageSetup paperSize="9" scale="72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1:T90"/>
  <sheetViews>
    <sheetView showGridLines="0" tabSelected="1" workbookViewId="0"/>
  </sheetViews>
  <sheetFormatPr baseColWidth="10" defaultColWidth="11" defaultRowHeight="12" customHeight="1"/>
  <cols>
    <col min="1" max="1" width="39.85546875" style="229" customWidth="1"/>
    <col min="2" max="4" width="11.5703125" style="229" customWidth="1"/>
    <col min="5" max="5" width="38.85546875" style="229" customWidth="1"/>
    <col min="6" max="6" width="5.7109375" style="229" customWidth="1"/>
    <col min="7" max="10" width="11" style="229"/>
    <col min="11" max="11" width="39.5703125" style="238" customWidth="1"/>
    <col min="12" max="16384" width="11" style="229"/>
  </cols>
  <sheetData>
    <row r="1" spans="1:20" ht="24.75" customHeight="1">
      <c r="A1" s="228" t="s">
        <v>73</v>
      </c>
      <c r="E1" s="230" t="s">
        <v>145</v>
      </c>
      <c r="K1" s="230"/>
    </row>
    <row r="2" spans="1:20" ht="18.95" customHeight="1">
      <c r="E2" s="231"/>
      <c r="K2" s="231"/>
    </row>
    <row r="3" spans="1:20" ht="20.25" customHeight="1">
      <c r="A3" s="232" t="s">
        <v>548</v>
      </c>
      <c r="B3" s="239"/>
      <c r="D3" s="476" t="s">
        <v>620</v>
      </c>
      <c r="E3" s="476"/>
      <c r="F3" s="232"/>
      <c r="G3" s="232"/>
      <c r="H3" s="234"/>
      <c r="I3" s="234"/>
      <c r="J3" s="234"/>
      <c r="K3" s="234"/>
      <c r="L3" s="234"/>
      <c r="M3" s="235"/>
      <c r="N3" s="235"/>
      <c r="P3" s="429"/>
      <c r="T3" s="236"/>
    </row>
    <row r="4" spans="1:20" ht="20.25" customHeight="1">
      <c r="A4" s="237" t="s">
        <v>655</v>
      </c>
      <c r="E4" s="429" t="s">
        <v>560</v>
      </c>
      <c r="F4" s="237"/>
      <c r="G4" s="237"/>
      <c r="K4" s="229"/>
      <c r="P4" s="429"/>
    </row>
    <row r="5" spans="1:20" ht="12" customHeight="1">
      <c r="E5" s="429"/>
    </row>
    <row r="6" spans="1:20" ht="12" customHeight="1">
      <c r="A6" s="376" t="s">
        <v>656</v>
      </c>
      <c r="B6" s="405">
        <v>2013</v>
      </c>
      <c r="C6" s="405">
        <v>2012</v>
      </c>
      <c r="D6" s="405">
        <v>2011</v>
      </c>
      <c r="E6" s="377" t="s">
        <v>657</v>
      </c>
    </row>
    <row r="7" spans="1:20" ht="12" customHeight="1">
      <c r="A7" s="327" t="s">
        <v>549</v>
      </c>
      <c r="E7" s="328" t="s">
        <v>550</v>
      </c>
    </row>
    <row r="8" spans="1:20" ht="12" customHeight="1">
      <c r="A8" s="329" t="s">
        <v>663</v>
      </c>
      <c r="B8" s="309">
        <f t="shared" ref="B8:C14" si="0">B18+B28</f>
        <v>3661</v>
      </c>
      <c r="C8" s="309">
        <f t="shared" si="0"/>
        <v>3550</v>
      </c>
      <c r="D8" s="309">
        <f t="shared" ref="D8" si="1">D18+D28</f>
        <v>3437</v>
      </c>
      <c r="E8" s="330" t="s">
        <v>551</v>
      </c>
      <c r="F8" s="241"/>
      <c r="I8" s="242"/>
      <c r="J8" s="242"/>
    </row>
    <row r="9" spans="1:20" ht="12" customHeight="1">
      <c r="A9" s="329" t="s">
        <v>658</v>
      </c>
      <c r="B9" s="309">
        <f t="shared" si="0"/>
        <v>484</v>
      </c>
      <c r="C9" s="309">
        <f t="shared" si="0"/>
        <v>443</v>
      </c>
      <c r="D9" s="309">
        <f t="shared" ref="D9" si="2">D19+D29</f>
        <v>433</v>
      </c>
      <c r="E9" s="330" t="s">
        <v>552</v>
      </c>
      <c r="F9" s="246"/>
      <c r="G9" s="247"/>
      <c r="H9" s="246"/>
      <c r="I9" s="246"/>
      <c r="J9" s="246"/>
      <c r="K9" s="248"/>
    </row>
    <row r="10" spans="1:20" ht="12" customHeight="1">
      <c r="A10" s="329" t="s">
        <v>664</v>
      </c>
      <c r="B10" s="309">
        <f t="shared" si="0"/>
        <v>1614</v>
      </c>
      <c r="C10" s="309">
        <f t="shared" si="0"/>
        <v>1527</v>
      </c>
      <c r="D10" s="309">
        <f t="shared" ref="D10" si="3">D20+D30</f>
        <v>1533</v>
      </c>
      <c r="E10" s="330" t="s">
        <v>665</v>
      </c>
      <c r="F10" s="246"/>
      <c r="G10" s="247"/>
      <c r="H10" s="246"/>
      <c r="I10" s="246"/>
      <c r="J10" s="246"/>
      <c r="K10" s="248"/>
    </row>
    <row r="11" spans="1:20" ht="12" customHeight="1">
      <c r="A11" s="329" t="s">
        <v>553</v>
      </c>
      <c r="B11" s="309">
        <f t="shared" si="0"/>
        <v>1799</v>
      </c>
      <c r="C11" s="309">
        <f t="shared" si="0"/>
        <v>2081</v>
      </c>
      <c r="D11" s="309">
        <f t="shared" ref="D11" si="4">D21+D31</f>
        <v>1784</v>
      </c>
      <c r="E11" s="330" t="s">
        <v>554</v>
      </c>
      <c r="F11" s="242"/>
      <c r="G11" s="249"/>
      <c r="H11" s="242"/>
      <c r="I11" s="252"/>
      <c r="J11" s="252"/>
      <c r="K11" s="250"/>
    </row>
    <row r="12" spans="1:20" ht="12" customHeight="1">
      <c r="A12" s="329" t="s">
        <v>555</v>
      </c>
      <c r="B12" s="309">
        <f t="shared" si="0"/>
        <v>77</v>
      </c>
      <c r="C12" s="309">
        <f t="shared" si="0"/>
        <v>88</v>
      </c>
      <c r="D12" s="309">
        <f t="shared" ref="D12" si="5">D22+D32</f>
        <v>51</v>
      </c>
      <c r="E12" s="330" t="s">
        <v>556</v>
      </c>
      <c r="F12" s="242"/>
      <c r="G12" s="249"/>
      <c r="H12" s="242"/>
      <c r="I12" s="252"/>
      <c r="J12" s="252"/>
      <c r="K12" s="250"/>
    </row>
    <row r="13" spans="1:20" ht="12" customHeight="1">
      <c r="A13" s="329" t="s">
        <v>662</v>
      </c>
      <c r="B13" s="309">
        <f t="shared" si="0"/>
        <v>58</v>
      </c>
      <c r="C13" s="309">
        <f t="shared" si="0"/>
        <v>41</v>
      </c>
      <c r="D13" s="309">
        <f t="shared" ref="D13" si="6">D23+D33</f>
        <v>18</v>
      </c>
      <c r="E13" s="330" t="s">
        <v>557</v>
      </c>
      <c r="F13" s="242"/>
      <c r="G13" s="249"/>
      <c r="H13" s="242"/>
      <c r="I13" s="252"/>
      <c r="J13" s="252"/>
      <c r="K13" s="250"/>
    </row>
    <row r="14" spans="1:20" ht="12" customHeight="1">
      <c r="A14" s="329" t="s">
        <v>558</v>
      </c>
      <c r="B14" s="309">
        <f t="shared" si="0"/>
        <v>17</v>
      </c>
      <c r="C14" s="309">
        <f t="shared" si="0"/>
        <v>13</v>
      </c>
      <c r="D14" s="309">
        <f t="shared" ref="D14" si="7">D24+D34</f>
        <v>13</v>
      </c>
      <c r="E14" s="330" t="s">
        <v>559</v>
      </c>
      <c r="F14" s="242"/>
      <c r="G14" s="249"/>
      <c r="H14" s="242"/>
      <c r="I14" s="252"/>
      <c r="J14" s="252"/>
      <c r="K14" s="250"/>
    </row>
    <row r="15" spans="1:20" ht="12" customHeight="1">
      <c r="A15" s="333" t="s">
        <v>316</v>
      </c>
      <c r="B15" s="272">
        <f>SUM(B8:B14)</f>
        <v>7710</v>
      </c>
      <c r="C15" s="272">
        <f>SUM(C8:C14)</f>
        <v>7743</v>
      </c>
      <c r="D15" s="272">
        <f>SUM(D8:D14)</f>
        <v>7269</v>
      </c>
      <c r="E15" s="334" t="s">
        <v>0</v>
      </c>
      <c r="F15" s="242"/>
      <c r="G15" s="249"/>
      <c r="H15" s="242"/>
      <c r="I15" s="252"/>
      <c r="J15" s="252"/>
      <c r="K15" s="250"/>
    </row>
    <row r="16" spans="1:20" ht="8.1" customHeight="1">
      <c r="A16" s="333"/>
      <c r="B16" s="272"/>
      <c r="C16" s="272"/>
      <c r="D16" s="272"/>
      <c r="E16" s="334"/>
      <c r="F16" s="242"/>
      <c r="G16" s="249"/>
      <c r="H16" s="242"/>
      <c r="I16" s="252"/>
      <c r="J16" s="252"/>
      <c r="K16" s="250"/>
    </row>
    <row r="17" spans="1:11" ht="12" customHeight="1">
      <c r="A17" s="327" t="s">
        <v>308</v>
      </c>
      <c r="B17" s="272"/>
      <c r="C17" s="272"/>
      <c r="D17" s="272"/>
      <c r="E17" s="312" t="s">
        <v>294</v>
      </c>
      <c r="F17" s="242"/>
      <c r="G17" s="249"/>
      <c r="H17" s="242"/>
      <c r="I17" s="252"/>
      <c r="J17" s="252"/>
      <c r="K17" s="250"/>
    </row>
    <row r="18" spans="1:11" ht="12" customHeight="1">
      <c r="A18" s="329" t="s">
        <v>663</v>
      </c>
      <c r="B18" s="324">
        <v>3527</v>
      </c>
      <c r="C18" s="324">
        <v>3417</v>
      </c>
      <c r="D18" s="324">
        <v>3320</v>
      </c>
      <c r="E18" s="330" t="s">
        <v>551</v>
      </c>
      <c r="F18" s="242"/>
      <c r="G18" s="249"/>
      <c r="H18" s="242"/>
      <c r="I18" s="252"/>
      <c r="J18" s="252"/>
      <c r="K18" s="250"/>
    </row>
    <row r="19" spans="1:11" ht="12" customHeight="1">
      <c r="A19" s="329" t="s">
        <v>658</v>
      </c>
      <c r="B19" s="244">
        <v>476</v>
      </c>
      <c r="C19" s="244">
        <v>436</v>
      </c>
      <c r="D19" s="244">
        <v>423</v>
      </c>
      <c r="E19" s="330" t="s">
        <v>552</v>
      </c>
      <c r="F19" s="242"/>
      <c r="G19" s="249"/>
      <c r="H19" s="242"/>
      <c r="I19" s="252"/>
      <c r="J19" s="252"/>
      <c r="K19" s="250"/>
    </row>
    <row r="20" spans="1:11" ht="12" customHeight="1">
      <c r="A20" s="329" t="s">
        <v>664</v>
      </c>
      <c r="B20" s="244">
        <v>1572</v>
      </c>
      <c r="C20" s="244">
        <v>1493</v>
      </c>
      <c r="D20" s="244">
        <v>1504</v>
      </c>
      <c r="E20" s="330" t="s">
        <v>665</v>
      </c>
      <c r="F20" s="242"/>
      <c r="G20" s="249"/>
      <c r="H20" s="242"/>
      <c r="I20" s="252"/>
      <c r="J20" s="252"/>
      <c r="K20" s="250"/>
    </row>
    <row r="21" spans="1:11" ht="12" customHeight="1">
      <c r="A21" s="329" t="s">
        <v>553</v>
      </c>
      <c r="B21" s="251">
        <v>1779</v>
      </c>
      <c r="C21" s="251">
        <v>2053</v>
      </c>
      <c r="D21" s="251">
        <v>1753</v>
      </c>
      <c r="E21" s="330" t="s">
        <v>554</v>
      </c>
      <c r="F21" s="335"/>
      <c r="H21" s="242"/>
      <c r="I21" s="242"/>
      <c r="J21" s="242"/>
      <c r="K21" s="250"/>
    </row>
    <row r="22" spans="1:11" ht="12" customHeight="1">
      <c r="A22" s="329" t="s">
        <v>555</v>
      </c>
      <c r="B22" s="251">
        <v>75</v>
      </c>
      <c r="C22" s="251">
        <v>84</v>
      </c>
      <c r="D22" s="251">
        <v>48</v>
      </c>
      <c r="E22" s="330" t="s">
        <v>556</v>
      </c>
      <c r="F22" s="335"/>
      <c r="G22" s="427"/>
      <c r="H22" s="242"/>
      <c r="I22" s="242"/>
      <c r="J22" s="242"/>
      <c r="K22" s="250"/>
    </row>
    <row r="23" spans="1:11" ht="12" customHeight="1">
      <c r="A23" s="329" t="s">
        <v>662</v>
      </c>
      <c r="B23" s="251">
        <v>58</v>
      </c>
      <c r="C23" s="251">
        <v>41</v>
      </c>
      <c r="D23" s="251">
        <v>18</v>
      </c>
      <c r="E23" s="330" t="s">
        <v>557</v>
      </c>
      <c r="F23" s="310"/>
      <c r="G23" s="336"/>
      <c r="H23" s="242"/>
      <c r="I23" s="242"/>
      <c r="J23" s="242"/>
      <c r="K23" s="250"/>
    </row>
    <row r="24" spans="1:11" s="241" customFormat="1" ht="12" customHeight="1">
      <c r="A24" s="329" t="s">
        <v>558</v>
      </c>
      <c r="B24" s="251">
        <v>12</v>
      </c>
      <c r="C24" s="251">
        <v>8</v>
      </c>
      <c r="D24" s="251">
        <v>8</v>
      </c>
      <c r="E24" s="330" t="s">
        <v>559</v>
      </c>
      <c r="F24" s="313"/>
      <c r="G24" s="337"/>
      <c r="H24" s="242"/>
      <c r="I24" s="242"/>
      <c r="J24" s="242"/>
      <c r="K24" s="260"/>
    </row>
    <row r="25" spans="1:11" s="241" customFormat="1" ht="12" customHeight="1">
      <c r="A25" s="333" t="s">
        <v>316</v>
      </c>
      <c r="B25" s="272">
        <f>SUM(B18:B24)</f>
        <v>7499</v>
      </c>
      <c r="C25" s="272">
        <f>SUM(C18:C24)</f>
        <v>7532</v>
      </c>
      <c r="D25" s="272">
        <f>SUM(D18:D24)</f>
        <v>7074</v>
      </c>
      <c r="E25" s="334" t="s">
        <v>0</v>
      </c>
      <c r="F25" s="309"/>
      <c r="H25" s="242"/>
      <c r="I25" s="242"/>
      <c r="J25" s="242"/>
      <c r="K25" s="260"/>
    </row>
    <row r="26" spans="1:11" s="241" customFormat="1" ht="8.1" customHeight="1">
      <c r="A26" s="333"/>
      <c r="B26" s="272"/>
      <c r="C26" s="272"/>
      <c r="D26" s="272"/>
      <c r="E26" s="334"/>
      <c r="F26" s="309"/>
      <c r="H26" s="242"/>
      <c r="I26" s="242"/>
      <c r="J26" s="242"/>
      <c r="K26" s="260"/>
    </row>
    <row r="27" spans="1:11" ht="12" customHeight="1">
      <c r="A27" s="327" t="s">
        <v>307</v>
      </c>
      <c r="B27" s="272"/>
      <c r="C27" s="272"/>
      <c r="D27" s="272"/>
      <c r="E27" s="311" t="s">
        <v>381</v>
      </c>
      <c r="F27" s="339"/>
    </row>
    <row r="28" spans="1:11" ht="12" customHeight="1">
      <c r="A28" s="329" t="s">
        <v>663</v>
      </c>
      <c r="B28" s="229">
        <v>134</v>
      </c>
      <c r="C28" s="229">
        <v>133</v>
      </c>
      <c r="D28" s="229">
        <v>117</v>
      </c>
      <c r="E28" s="330" t="s">
        <v>551</v>
      </c>
      <c r="F28" s="338"/>
      <c r="H28" s="246"/>
      <c r="I28" s="246"/>
      <c r="J28" s="246"/>
      <c r="K28" s="264"/>
    </row>
    <row r="29" spans="1:11" ht="12" customHeight="1">
      <c r="A29" s="329" t="s">
        <v>658</v>
      </c>
      <c r="B29" s="229">
        <v>8</v>
      </c>
      <c r="C29" s="229">
        <v>7</v>
      </c>
      <c r="D29" s="229">
        <v>10</v>
      </c>
      <c r="E29" s="330" t="s">
        <v>552</v>
      </c>
      <c r="F29" s="338"/>
      <c r="H29" s="242"/>
      <c r="I29" s="252"/>
      <c r="J29" s="252"/>
      <c r="K29" s="250"/>
    </row>
    <row r="30" spans="1:11" ht="12" customHeight="1">
      <c r="A30" s="329" t="s">
        <v>664</v>
      </c>
      <c r="B30" s="229">
        <v>42</v>
      </c>
      <c r="C30" s="229">
        <v>34</v>
      </c>
      <c r="D30" s="229">
        <v>29</v>
      </c>
      <c r="E30" s="330" t="s">
        <v>665</v>
      </c>
      <c r="F30" s="338"/>
      <c r="H30" s="242"/>
      <c r="I30" s="252"/>
      <c r="J30" s="252"/>
      <c r="K30" s="250"/>
    </row>
    <row r="31" spans="1:11" ht="12" customHeight="1">
      <c r="A31" s="329" t="s">
        <v>553</v>
      </c>
      <c r="B31" s="229">
        <v>20</v>
      </c>
      <c r="C31" s="229">
        <v>28</v>
      </c>
      <c r="D31" s="229">
        <v>31</v>
      </c>
      <c r="E31" s="330" t="s">
        <v>554</v>
      </c>
      <c r="F31" s="320"/>
      <c r="H31" s="242"/>
      <c r="I31" s="242"/>
      <c r="J31" s="242"/>
      <c r="K31" s="250"/>
    </row>
    <row r="32" spans="1:11" ht="12" customHeight="1">
      <c r="A32" s="329" t="s">
        <v>555</v>
      </c>
      <c r="B32" s="229">
        <v>2</v>
      </c>
      <c r="C32" s="229">
        <v>4</v>
      </c>
      <c r="D32" s="229">
        <v>3</v>
      </c>
      <c r="E32" s="330" t="s">
        <v>556</v>
      </c>
      <c r="F32" s="341"/>
      <c r="H32" s="242"/>
      <c r="I32" s="242"/>
      <c r="J32" s="242"/>
      <c r="K32" s="250"/>
    </row>
    <row r="33" spans="1:11" ht="12" customHeight="1">
      <c r="A33" s="329" t="s">
        <v>662</v>
      </c>
      <c r="B33" s="340">
        <v>0</v>
      </c>
      <c r="C33" s="340">
        <v>0</v>
      </c>
      <c r="D33" s="340">
        <v>0</v>
      </c>
      <c r="E33" s="330" t="s">
        <v>557</v>
      </c>
      <c r="F33" s="341"/>
      <c r="H33" s="242"/>
      <c r="I33" s="242"/>
      <c r="J33" s="242"/>
      <c r="K33" s="250"/>
    </row>
    <row r="34" spans="1:11" s="241" customFormat="1" ht="12" customHeight="1">
      <c r="A34" s="329" t="s">
        <v>558</v>
      </c>
      <c r="B34" s="229">
        <v>5</v>
      </c>
      <c r="C34" s="229">
        <v>5</v>
      </c>
      <c r="D34" s="229">
        <v>5</v>
      </c>
      <c r="E34" s="330" t="s">
        <v>559</v>
      </c>
      <c r="F34" s="321"/>
      <c r="H34" s="242"/>
      <c r="I34" s="242"/>
      <c r="J34" s="242"/>
      <c r="K34" s="260"/>
    </row>
    <row r="35" spans="1:11" s="241" customFormat="1" ht="12" customHeight="1">
      <c r="A35" s="333" t="s">
        <v>316</v>
      </c>
      <c r="B35" s="272">
        <f>SUM(B28:B34)</f>
        <v>211</v>
      </c>
      <c r="C35" s="272">
        <f>SUM(C28:C34)</f>
        <v>211</v>
      </c>
      <c r="D35" s="272">
        <f>SUM(D28:D34)</f>
        <v>195</v>
      </c>
      <c r="E35" s="334" t="s">
        <v>0</v>
      </c>
      <c r="F35" s="321"/>
      <c r="H35" s="242"/>
      <c r="I35" s="242"/>
      <c r="J35" s="242"/>
      <c r="K35" s="260"/>
    </row>
    <row r="36" spans="1:11" s="241" customFormat="1" ht="9.9499999999999993" customHeight="1">
      <c r="A36" s="333"/>
      <c r="B36" s="272"/>
      <c r="C36" s="272"/>
      <c r="D36" s="272"/>
      <c r="E36" s="334"/>
      <c r="K36" s="260"/>
    </row>
    <row r="37" spans="1:11" s="241" customFormat="1" ht="9.9499999999999993" customHeight="1">
      <c r="A37" s="333"/>
      <c r="B37" s="272"/>
      <c r="C37" s="272"/>
      <c r="D37" s="272"/>
      <c r="E37" s="334"/>
      <c r="K37" s="260"/>
    </row>
    <row r="38" spans="1:11" ht="20.25" customHeight="1">
      <c r="A38" s="342" t="s">
        <v>667</v>
      </c>
      <c r="B38" s="343"/>
      <c r="C38" s="309"/>
      <c r="D38" s="309"/>
      <c r="E38" s="426" t="s">
        <v>621</v>
      </c>
      <c r="K38" s="250"/>
    </row>
    <row r="39" spans="1:11" ht="20.25" customHeight="1">
      <c r="A39" s="237" t="s">
        <v>659</v>
      </c>
      <c r="E39" s="429" t="s">
        <v>622</v>
      </c>
      <c r="K39" s="250"/>
    </row>
    <row r="40" spans="1:11" s="241" customFormat="1" ht="9" customHeight="1">
      <c r="A40" s="308"/>
      <c r="B40" s="343"/>
      <c r="C40" s="309"/>
      <c r="D40" s="309"/>
      <c r="E40" s="335"/>
      <c r="K40" s="260"/>
    </row>
    <row r="41" spans="1:11" s="241" customFormat="1" ht="12" customHeight="1">
      <c r="A41" s="376" t="s">
        <v>656</v>
      </c>
      <c r="B41" s="405">
        <v>2013</v>
      </c>
      <c r="C41" s="405">
        <v>2012</v>
      </c>
      <c r="D41" s="405">
        <v>2011</v>
      </c>
      <c r="E41" s="377" t="s">
        <v>657</v>
      </c>
      <c r="K41" s="260"/>
    </row>
    <row r="42" spans="1:11" s="241" customFormat="1" ht="12" customHeight="1">
      <c r="A42" s="327" t="s">
        <v>549</v>
      </c>
      <c r="B42" s="229"/>
      <c r="C42" s="229"/>
      <c r="D42" s="229"/>
      <c r="E42" s="328" t="s">
        <v>550</v>
      </c>
      <c r="K42" s="260"/>
    </row>
    <row r="43" spans="1:11" ht="12" customHeight="1">
      <c r="A43" s="309" t="s">
        <v>561</v>
      </c>
      <c r="B43" s="309">
        <f t="shared" ref="B43:C49" si="8">B53+B63</f>
        <v>3314</v>
      </c>
      <c r="C43" s="309">
        <f t="shared" si="8"/>
        <v>3944</v>
      </c>
      <c r="D43" s="309">
        <v>3922</v>
      </c>
      <c r="E43" s="337" t="s">
        <v>562</v>
      </c>
    </row>
    <row r="44" spans="1:11" ht="12" customHeight="1">
      <c r="A44" s="344" t="s">
        <v>563</v>
      </c>
      <c r="B44" s="309">
        <f t="shared" si="8"/>
        <v>110</v>
      </c>
      <c r="C44" s="309">
        <f t="shared" si="8"/>
        <v>96</v>
      </c>
      <c r="D44" s="309">
        <v>71</v>
      </c>
      <c r="E44" s="345" t="s">
        <v>564</v>
      </c>
      <c r="K44" s="248"/>
    </row>
    <row r="45" spans="1:11" ht="12" customHeight="1">
      <c r="A45" s="344" t="s">
        <v>565</v>
      </c>
      <c r="B45" s="309">
        <f t="shared" si="8"/>
        <v>4860</v>
      </c>
      <c r="C45" s="309">
        <f t="shared" si="8"/>
        <v>4639</v>
      </c>
      <c r="D45" s="309">
        <v>4053</v>
      </c>
      <c r="E45" s="345" t="s">
        <v>566</v>
      </c>
      <c r="K45" s="250"/>
    </row>
    <row r="46" spans="1:11" ht="12" customHeight="1">
      <c r="A46" s="344" t="s">
        <v>567</v>
      </c>
      <c r="B46" s="309">
        <f t="shared" si="8"/>
        <v>179</v>
      </c>
      <c r="C46" s="309">
        <f t="shared" si="8"/>
        <v>171</v>
      </c>
      <c r="D46" s="309">
        <v>116</v>
      </c>
      <c r="E46" s="345" t="s">
        <v>568</v>
      </c>
      <c r="K46" s="250"/>
    </row>
    <row r="47" spans="1:11" ht="12" customHeight="1">
      <c r="A47" s="344" t="s">
        <v>569</v>
      </c>
      <c r="B47" s="309">
        <f t="shared" si="8"/>
        <v>569</v>
      </c>
      <c r="C47" s="309">
        <f t="shared" si="8"/>
        <v>630</v>
      </c>
      <c r="D47" s="309">
        <v>558</v>
      </c>
      <c r="E47" s="345" t="s">
        <v>570</v>
      </c>
      <c r="H47" s="242"/>
      <c r="I47" s="252"/>
      <c r="J47" s="252"/>
      <c r="K47" s="250"/>
    </row>
    <row r="48" spans="1:11" ht="12" customHeight="1">
      <c r="A48" s="344" t="s">
        <v>666</v>
      </c>
      <c r="B48" s="309">
        <f t="shared" si="8"/>
        <v>370</v>
      </c>
      <c r="C48" s="309">
        <f t="shared" si="8"/>
        <v>430</v>
      </c>
      <c r="D48" s="309">
        <v>333</v>
      </c>
      <c r="E48" s="345" t="s">
        <v>797</v>
      </c>
      <c r="H48" s="242"/>
      <c r="I48" s="242"/>
      <c r="J48" s="242"/>
      <c r="K48" s="250"/>
    </row>
    <row r="49" spans="1:11" ht="12" customHeight="1">
      <c r="A49" s="346" t="s">
        <v>687</v>
      </c>
      <c r="B49" s="309">
        <f t="shared" si="8"/>
        <v>179</v>
      </c>
      <c r="C49" s="309">
        <f t="shared" si="8"/>
        <v>192</v>
      </c>
      <c r="D49" s="309">
        <v>152</v>
      </c>
      <c r="E49" s="347" t="s">
        <v>571</v>
      </c>
      <c r="F49" s="242"/>
      <c r="G49" s="249"/>
      <c r="H49" s="242"/>
      <c r="I49" s="242"/>
      <c r="J49" s="242"/>
      <c r="K49" s="250"/>
    </row>
    <row r="50" spans="1:11" ht="12" customHeight="1">
      <c r="A50" s="333" t="s">
        <v>316</v>
      </c>
      <c r="B50" s="272">
        <f>SUM(B43:B49)</f>
        <v>9581</v>
      </c>
      <c r="C50" s="272">
        <f>SUM(C43:C49)</f>
        <v>10102</v>
      </c>
      <c r="D50" s="272">
        <f>SUM(D43:D49)</f>
        <v>9205</v>
      </c>
      <c r="E50" s="334" t="s">
        <v>0</v>
      </c>
      <c r="F50" s="242"/>
      <c r="G50" s="249"/>
      <c r="H50" s="242"/>
      <c r="I50" s="242"/>
      <c r="J50" s="242"/>
      <c r="K50" s="250"/>
    </row>
    <row r="51" spans="1:11" ht="8.1" customHeight="1">
      <c r="A51" s="333"/>
      <c r="B51" s="272"/>
      <c r="C51" s="272"/>
      <c r="D51" s="272"/>
      <c r="E51" s="334"/>
      <c r="F51" s="242"/>
      <c r="G51" s="249"/>
      <c r="H51" s="242"/>
      <c r="I51" s="242"/>
      <c r="J51" s="242"/>
      <c r="K51" s="250"/>
    </row>
    <row r="52" spans="1:11" s="241" customFormat="1" ht="12" customHeight="1">
      <c r="A52" s="327" t="s">
        <v>308</v>
      </c>
      <c r="B52" s="272"/>
      <c r="C52" s="272"/>
      <c r="D52" s="272"/>
      <c r="E52" s="312" t="s">
        <v>294</v>
      </c>
      <c r="F52" s="242"/>
      <c r="G52" s="249"/>
      <c r="H52" s="242"/>
      <c r="I52" s="242"/>
      <c r="J52" s="242"/>
      <c r="K52" s="260"/>
    </row>
    <row r="53" spans="1:11" s="241" customFormat="1" ht="12" customHeight="1">
      <c r="A53" s="309" t="s">
        <v>561</v>
      </c>
      <c r="B53" s="309">
        <v>3279</v>
      </c>
      <c r="C53" s="309">
        <v>3898</v>
      </c>
      <c r="D53" s="309">
        <v>3869</v>
      </c>
      <c r="E53" s="337" t="s">
        <v>562</v>
      </c>
      <c r="K53" s="260"/>
    </row>
    <row r="54" spans="1:11" ht="12" customHeight="1">
      <c r="A54" s="344" t="s">
        <v>563</v>
      </c>
      <c r="B54" s="309">
        <v>106</v>
      </c>
      <c r="C54" s="309">
        <v>96</v>
      </c>
      <c r="D54" s="309">
        <v>70</v>
      </c>
      <c r="E54" s="345" t="s">
        <v>564</v>
      </c>
    </row>
    <row r="55" spans="1:11" ht="12" customHeight="1">
      <c r="A55" s="344" t="s">
        <v>565</v>
      </c>
      <c r="B55" s="309">
        <v>4822</v>
      </c>
      <c r="C55" s="309">
        <v>4607</v>
      </c>
      <c r="D55" s="309">
        <v>4028</v>
      </c>
      <c r="E55" s="345" t="s">
        <v>566</v>
      </c>
    </row>
    <row r="56" spans="1:11" ht="12" customHeight="1">
      <c r="A56" s="344" t="s">
        <v>567</v>
      </c>
      <c r="B56" s="309">
        <v>168</v>
      </c>
      <c r="C56" s="309">
        <v>166</v>
      </c>
      <c r="D56" s="309">
        <v>113</v>
      </c>
      <c r="E56" s="345" t="s">
        <v>568</v>
      </c>
    </row>
    <row r="57" spans="1:11" ht="12" customHeight="1">
      <c r="A57" s="344" t="s">
        <v>569</v>
      </c>
      <c r="B57" s="309">
        <v>537</v>
      </c>
      <c r="C57" s="309">
        <v>596</v>
      </c>
      <c r="D57" s="309">
        <v>524</v>
      </c>
      <c r="E57" s="345" t="s">
        <v>570</v>
      </c>
      <c r="K57" s="280"/>
    </row>
    <row r="58" spans="1:11" ht="12" customHeight="1">
      <c r="A58" s="344" t="s">
        <v>666</v>
      </c>
      <c r="B58" s="309">
        <v>353</v>
      </c>
      <c r="C58" s="309">
        <v>417</v>
      </c>
      <c r="D58" s="309">
        <v>319</v>
      </c>
      <c r="E58" s="345" t="s">
        <v>797</v>
      </c>
    </row>
    <row r="59" spans="1:11" ht="12" customHeight="1">
      <c r="A59" s="346" t="s">
        <v>687</v>
      </c>
      <c r="B59" s="309">
        <v>174</v>
      </c>
      <c r="C59" s="309">
        <v>186</v>
      </c>
      <c r="D59" s="309">
        <v>149</v>
      </c>
      <c r="E59" s="347" t="s">
        <v>571</v>
      </c>
    </row>
    <row r="60" spans="1:11" ht="12" customHeight="1">
      <c r="A60" s="333" t="s">
        <v>316</v>
      </c>
      <c r="B60" s="272">
        <f>SUM(B52:B59)</f>
        <v>9439</v>
      </c>
      <c r="C60" s="272">
        <f>SUM(C52:C59)</f>
        <v>9966</v>
      </c>
      <c r="D60" s="272">
        <f>SUM(D52:D59)</f>
        <v>9072</v>
      </c>
      <c r="E60" s="334" t="s">
        <v>0</v>
      </c>
    </row>
    <row r="61" spans="1:11" ht="8.1" customHeight="1">
      <c r="A61" s="333"/>
      <c r="B61" s="272"/>
      <c r="C61" s="272"/>
      <c r="D61" s="272"/>
      <c r="E61" s="334"/>
    </row>
    <row r="62" spans="1:11" ht="12" customHeight="1">
      <c r="A62" s="327" t="s">
        <v>307</v>
      </c>
      <c r="B62" s="272"/>
      <c r="C62" s="272"/>
      <c r="D62" s="272"/>
      <c r="E62" s="311" t="s">
        <v>381</v>
      </c>
    </row>
    <row r="63" spans="1:11" ht="12" customHeight="1">
      <c r="A63" s="309" t="s">
        <v>561</v>
      </c>
      <c r="B63" s="309">
        <v>35</v>
      </c>
      <c r="C63" s="309">
        <v>46</v>
      </c>
      <c r="D63" s="309">
        <v>53</v>
      </c>
      <c r="E63" s="337" t="s">
        <v>562</v>
      </c>
    </row>
    <row r="64" spans="1:11" ht="12" customHeight="1">
      <c r="A64" s="344" t="s">
        <v>563</v>
      </c>
      <c r="B64" s="438">
        <v>4</v>
      </c>
      <c r="C64" s="349">
        <v>0</v>
      </c>
      <c r="D64" s="309">
        <v>1</v>
      </c>
      <c r="E64" s="345" t="s">
        <v>564</v>
      </c>
    </row>
    <row r="65" spans="1:11" ht="12" customHeight="1">
      <c r="A65" s="344" t="s">
        <v>565</v>
      </c>
      <c r="B65" s="309">
        <v>38</v>
      </c>
      <c r="C65" s="309">
        <v>32</v>
      </c>
      <c r="D65" s="309">
        <v>25</v>
      </c>
      <c r="E65" s="345" t="s">
        <v>566</v>
      </c>
      <c r="K65" s="250"/>
    </row>
    <row r="66" spans="1:11" ht="12" customHeight="1">
      <c r="A66" s="344" t="s">
        <v>567</v>
      </c>
      <c r="B66" s="309">
        <v>11</v>
      </c>
      <c r="C66" s="309">
        <v>5</v>
      </c>
      <c r="D66" s="309">
        <v>3</v>
      </c>
      <c r="E66" s="345" t="s">
        <v>568</v>
      </c>
      <c r="K66" s="250"/>
    </row>
    <row r="67" spans="1:11" ht="12" customHeight="1">
      <c r="A67" s="344" t="s">
        <v>569</v>
      </c>
      <c r="B67" s="309">
        <v>32</v>
      </c>
      <c r="C67" s="309">
        <v>34</v>
      </c>
      <c r="D67" s="309">
        <v>34</v>
      </c>
      <c r="E67" s="345" t="s">
        <v>570</v>
      </c>
      <c r="K67" s="285"/>
    </row>
    <row r="68" spans="1:11" ht="12" customHeight="1">
      <c r="A68" s="344" t="s">
        <v>666</v>
      </c>
      <c r="B68" s="309">
        <v>17</v>
      </c>
      <c r="C68" s="309">
        <v>13</v>
      </c>
      <c r="D68" s="309">
        <v>14</v>
      </c>
      <c r="E68" s="345" t="s">
        <v>797</v>
      </c>
      <c r="F68" s="242"/>
      <c r="G68" s="236"/>
    </row>
    <row r="69" spans="1:11" s="241" customFormat="1" ht="12" customHeight="1">
      <c r="A69" s="346" t="s">
        <v>687</v>
      </c>
      <c r="B69" s="309">
        <v>5</v>
      </c>
      <c r="C69" s="309">
        <v>6</v>
      </c>
      <c r="D69" s="309">
        <v>3</v>
      </c>
      <c r="E69" s="347" t="s">
        <v>571</v>
      </c>
      <c r="F69" s="242"/>
      <c r="G69" s="236"/>
    </row>
    <row r="70" spans="1:11" s="241" customFormat="1" ht="12" customHeight="1">
      <c r="A70" s="333" t="s">
        <v>316</v>
      </c>
      <c r="B70" s="272">
        <f>SUM(B63:B69)</f>
        <v>142</v>
      </c>
      <c r="C70" s="272">
        <f>SUM(C63:C69)</f>
        <v>136</v>
      </c>
      <c r="D70" s="272">
        <f>SUM(D63:D69)</f>
        <v>133</v>
      </c>
      <c r="E70" s="334" t="s">
        <v>0</v>
      </c>
      <c r="F70" s="242"/>
      <c r="G70" s="236"/>
    </row>
    <row r="71" spans="1:11" s="241" customFormat="1" ht="12.75" customHeight="1">
      <c r="A71" s="333"/>
      <c r="B71" s="272"/>
      <c r="C71" s="272"/>
      <c r="D71" s="272"/>
      <c r="E71" s="334"/>
      <c r="G71" s="236"/>
    </row>
    <row r="73" spans="1:11" ht="12.75" customHeight="1">
      <c r="A73" s="281"/>
      <c r="B73" s="239"/>
      <c r="D73" s="241"/>
      <c r="E73" s="238"/>
    </row>
    <row r="74" spans="1:11" ht="12.75" customHeight="1">
      <c r="A74" s="281"/>
      <c r="B74" s="239"/>
      <c r="D74" s="241"/>
      <c r="E74" s="238"/>
    </row>
    <row r="75" spans="1:11" ht="12.75" customHeight="1">
      <c r="A75" s="281"/>
      <c r="B75" s="239"/>
      <c r="D75" s="241"/>
      <c r="E75" s="238"/>
    </row>
    <row r="76" spans="1:11" ht="12.75" customHeight="1">
      <c r="A76" s="281"/>
      <c r="B76" s="239"/>
      <c r="D76" s="241"/>
      <c r="E76" s="238"/>
    </row>
    <row r="77" spans="1:11" ht="12.75" customHeight="1">
      <c r="A77" s="281"/>
      <c r="B77" s="239"/>
      <c r="D77" s="241"/>
      <c r="E77" s="238"/>
    </row>
    <row r="78" spans="1:11" ht="12.75" customHeight="1">
      <c r="A78" s="281"/>
      <c r="B78" s="239"/>
      <c r="D78" s="241"/>
      <c r="E78" s="238"/>
    </row>
    <row r="79" spans="1:11" ht="12.75" customHeight="1">
      <c r="A79" s="281"/>
      <c r="C79" s="241"/>
      <c r="D79" s="241"/>
      <c r="E79" s="238"/>
    </row>
    <row r="80" spans="1:11" s="241" customFormat="1" ht="12.75" customHeight="1">
      <c r="A80" s="284" t="s">
        <v>523</v>
      </c>
      <c r="B80" s="229"/>
      <c r="C80" s="229"/>
      <c r="D80" s="229"/>
      <c r="E80" s="243" t="s">
        <v>524</v>
      </c>
      <c r="G80" s="236"/>
    </row>
    <row r="81" spans="1:5" ht="12" customHeight="1">
      <c r="A81" s="282"/>
      <c r="C81" s="241"/>
      <c r="D81" s="241"/>
      <c r="E81" s="283"/>
    </row>
    <row r="82" spans="1:5" ht="12" customHeight="1">
      <c r="A82" s="282"/>
      <c r="C82" s="241"/>
      <c r="E82" s="283"/>
    </row>
    <row r="83" spans="1:5" ht="12" customHeight="1">
      <c r="A83" s="284"/>
      <c r="C83" s="241"/>
      <c r="D83" s="242"/>
      <c r="E83" s="243"/>
    </row>
    <row r="84" spans="1:5" ht="12" customHeight="1">
      <c r="A84" s="425"/>
      <c r="B84" s="239"/>
      <c r="C84" s="242"/>
      <c r="E84" s="425"/>
    </row>
    <row r="85" spans="1:5" ht="12" customHeight="1">
      <c r="A85" s="241"/>
      <c r="C85" s="242"/>
      <c r="D85" s="368"/>
      <c r="E85" s="241"/>
    </row>
    <row r="86" spans="1:5" ht="12" customHeight="1">
      <c r="A86" s="241"/>
      <c r="D86" s="241"/>
      <c r="E86" s="241"/>
    </row>
    <row r="87" spans="1:5" ht="12" customHeight="1">
      <c r="A87" s="241"/>
      <c r="B87" s="368"/>
      <c r="C87" s="368"/>
      <c r="D87" s="241"/>
      <c r="E87" s="241"/>
    </row>
    <row r="88" spans="1:5" ht="12" customHeight="1">
      <c r="B88" s="241"/>
      <c r="C88" s="241"/>
      <c r="D88" s="241"/>
    </row>
    <row r="89" spans="1:5" ht="12" customHeight="1">
      <c r="B89" s="241"/>
      <c r="C89" s="241"/>
    </row>
    <row r="90" spans="1:5" ht="12" customHeight="1">
      <c r="B90" s="241"/>
      <c r="C90" s="241"/>
    </row>
  </sheetData>
  <mergeCells count="1">
    <mergeCell ref="D3:E3"/>
  </mergeCells>
  <pageMargins left="0.78740157480314965" right="0.78740157480314965" top="1.1811023622047245" bottom="0.98425196850393704" header="0.51181102362204722" footer="0.51181102362204722"/>
  <pageSetup paperSize="9" scale="70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T103"/>
  <sheetViews>
    <sheetView showGridLines="0" workbookViewId="0">
      <selection activeCell="F44" sqref="F44"/>
    </sheetView>
  </sheetViews>
  <sheetFormatPr baseColWidth="10" defaultColWidth="11" defaultRowHeight="12" customHeight="1"/>
  <cols>
    <col min="1" max="1" width="36" style="229" customWidth="1"/>
    <col min="2" max="4" width="13.5703125" style="229" customWidth="1"/>
    <col min="5" max="5" width="30.7109375" style="229" customWidth="1"/>
    <col min="6" max="6" width="7.7109375" style="229" customWidth="1"/>
    <col min="7" max="10" width="11" style="229"/>
    <col min="11" max="11" width="39.5703125" style="238" customWidth="1"/>
    <col min="12" max="16384" width="11" style="229"/>
  </cols>
  <sheetData>
    <row r="1" spans="1:20" s="241" customFormat="1" ht="24" customHeight="1">
      <c r="A1" s="228" t="s">
        <v>73</v>
      </c>
      <c r="B1" s="229"/>
      <c r="C1" s="229"/>
      <c r="D1" s="229"/>
      <c r="E1" s="230" t="s">
        <v>145</v>
      </c>
      <c r="G1" s="236"/>
    </row>
    <row r="2" spans="1:20" ht="18.95" customHeight="1">
      <c r="E2" s="231"/>
      <c r="F2" s="246"/>
      <c r="G2" s="263"/>
    </row>
    <row r="3" spans="1:20" ht="20.25" customHeight="1">
      <c r="A3" s="232" t="s">
        <v>688</v>
      </c>
      <c r="B3" s="255"/>
      <c r="C3" s="255"/>
      <c r="D3" s="476" t="s">
        <v>618</v>
      </c>
      <c r="E3" s="476"/>
      <c r="F3" s="242"/>
      <c r="G3" s="249"/>
      <c r="H3" s="242"/>
      <c r="I3" s="242"/>
      <c r="J3" s="242"/>
    </row>
    <row r="4" spans="1:20" ht="20.25" customHeight="1">
      <c r="A4" s="237" t="s">
        <v>689</v>
      </c>
      <c r="D4" s="477" t="s">
        <v>691</v>
      </c>
      <c r="E4" s="477"/>
      <c r="F4" s="321"/>
      <c r="G4" s="241"/>
      <c r="H4" s="255"/>
      <c r="I4" s="255"/>
    </row>
    <row r="5" spans="1:20" ht="20.25">
      <c r="A5" s="237" t="s">
        <v>690</v>
      </c>
      <c r="E5" s="429" t="s">
        <v>692</v>
      </c>
      <c r="F5" s="321"/>
      <c r="G5" s="241"/>
      <c r="H5" s="255"/>
      <c r="I5" s="255"/>
    </row>
    <row r="6" spans="1:20" ht="12" customHeight="1">
      <c r="A6" s="342"/>
      <c r="B6" s="343"/>
      <c r="C6" s="343"/>
      <c r="D6" s="343"/>
      <c r="E6" s="343"/>
      <c r="F6" s="321"/>
      <c r="G6" s="241"/>
      <c r="H6" s="236"/>
      <c r="I6" s="236"/>
    </row>
    <row r="7" spans="1:20" ht="12" customHeight="1">
      <c r="A7" s="376" t="s">
        <v>656</v>
      </c>
      <c r="B7" s="405">
        <v>2013</v>
      </c>
      <c r="C7" s="405">
        <v>2012</v>
      </c>
      <c r="D7" s="405">
        <v>2011</v>
      </c>
      <c r="E7" s="377" t="s">
        <v>657</v>
      </c>
      <c r="H7" s="343"/>
      <c r="I7" s="343"/>
      <c r="J7" s="336"/>
    </row>
    <row r="8" spans="1:20" ht="12" customHeight="1">
      <c r="A8" s="327" t="s">
        <v>549</v>
      </c>
      <c r="E8" s="328" t="s">
        <v>550</v>
      </c>
      <c r="H8" s="430"/>
      <c r="I8" s="430"/>
      <c r="J8" s="336"/>
    </row>
    <row r="9" spans="1:20" ht="12" customHeight="1">
      <c r="A9" s="329" t="s">
        <v>668</v>
      </c>
      <c r="B9" s="343">
        <f t="shared" ref="B9:C13" si="0">B17+B25</f>
        <v>174</v>
      </c>
      <c r="C9" s="343">
        <f t="shared" si="0"/>
        <v>153</v>
      </c>
      <c r="D9" s="343">
        <f t="shared" ref="D9" si="1">D17+D25</f>
        <v>101</v>
      </c>
      <c r="E9" s="330" t="s">
        <v>572</v>
      </c>
      <c r="F9" s="241"/>
      <c r="G9" s="241"/>
      <c r="H9" s="430"/>
      <c r="I9" s="313"/>
      <c r="J9" s="336"/>
    </row>
    <row r="10" spans="1:20" s="238" customFormat="1" ht="12" customHeight="1">
      <c r="A10" s="329" t="s">
        <v>660</v>
      </c>
      <c r="B10" s="309">
        <f t="shared" si="0"/>
        <v>279</v>
      </c>
      <c r="C10" s="309">
        <f t="shared" si="0"/>
        <v>316</v>
      </c>
      <c r="D10" s="309">
        <f t="shared" ref="D10" si="2">D18+D26</f>
        <v>229</v>
      </c>
      <c r="E10" s="330" t="s">
        <v>573</v>
      </c>
      <c r="F10" s="241"/>
      <c r="G10" s="241"/>
      <c r="H10" s="315"/>
      <c r="I10" s="315"/>
      <c r="J10" s="336"/>
      <c r="L10" s="229"/>
      <c r="M10" s="229"/>
      <c r="N10" s="229"/>
      <c r="O10" s="229"/>
      <c r="P10" s="229"/>
      <c r="Q10" s="229"/>
      <c r="R10" s="229"/>
      <c r="S10" s="229"/>
      <c r="T10" s="229"/>
    </row>
    <row r="11" spans="1:20" s="238" customFormat="1" ht="12" customHeight="1">
      <c r="A11" s="329" t="s">
        <v>693</v>
      </c>
      <c r="B11" s="309">
        <f t="shared" si="0"/>
        <v>421</v>
      </c>
      <c r="C11" s="309">
        <f t="shared" si="0"/>
        <v>440</v>
      </c>
      <c r="D11" s="309">
        <f t="shared" ref="D11" si="3">D19+D27</f>
        <v>388</v>
      </c>
      <c r="E11" s="330" t="s">
        <v>574</v>
      </c>
      <c r="F11" s="241"/>
      <c r="G11" s="241"/>
      <c r="H11" s="320"/>
      <c r="I11" s="320"/>
      <c r="J11" s="229"/>
      <c r="L11" s="229"/>
      <c r="M11" s="229"/>
      <c r="N11" s="229"/>
      <c r="O11" s="229"/>
      <c r="P11" s="229"/>
      <c r="Q11" s="229"/>
      <c r="R11" s="229"/>
      <c r="S11" s="229"/>
      <c r="T11" s="229"/>
    </row>
    <row r="12" spans="1:20" s="238" customFormat="1" ht="12" customHeight="1">
      <c r="A12" s="329" t="s">
        <v>694</v>
      </c>
      <c r="B12" s="309">
        <f t="shared" si="0"/>
        <v>223</v>
      </c>
      <c r="C12" s="309">
        <f t="shared" si="0"/>
        <v>197</v>
      </c>
      <c r="D12" s="309">
        <f t="shared" ref="D12" si="4">D20+D28</f>
        <v>147</v>
      </c>
      <c r="E12" s="330" t="s">
        <v>575</v>
      </c>
      <c r="F12" s="241"/>
      <c r="G12" s="241"/>
      <c r="H12" s="320"/>
      <c r="I12" s="320"/>
      <c r="J12" s="330"/>
      <c r="L12" s="229"/>
      <c r="M12" s="229"/>
      <c r="N12" s="229"/>
      <c r="O12" s="229"/>
      <c r="P12" s="229"/>
      <c r="Q12" s="229"/>
      <c r="R12" s="229"/>
      <c r="S12" s="229"/>
      <c r="T12" s="229"/>
    </row>
    <row r="13" spans="1:20" s="238" customFormat="1" ht="12" customHeight="1">
      <c r="A13" s="329" t="s">
        <v>661</v>
      </c>
      <c r="B13" s="309">
        <f t="shared" si="0"/>
        <v>2112</v>
      </c>
      <c r="C13" s="309">
        <f t="shared" si="0"/>
        <v>1874</v>
      </c>
      <c r="D13" s="309">
        <f t="shared" ref="D13" si="5">D21+D29</f>
        <v>1719</v>
      </c>
      <c r="E13" s="330" t="s">
        <v>576</v>
      </c>
      <c r="F13" s="241"/>
      <c r="G13" s="241"/>
      <c r="H13" s="320"/>
      <c r="I13" s="320"/>
      <c r="J13" s="330"/>
      <c r="L13" s="229"/>
      <c r="M13" s="229"/>
      <c r="N13" s="229"/>
      <c r="O13" s="229"/>
      <c r="P13" s="229"/>
      <c r="Q13" s="229"/>
      <c r="R13" s="229"/>
      <c r="S13" s="229"/>
      <c r="T13" s="229"/>
    </row>
    <row r="14" spans="1:20" s="238" customFormat="1" ht="12" customHeight="1">
      <c r="A14" s="317" t="s">
        <v>75</v>
      </c>
      <c r="B14" s="348">
        <f>SUM(B9:B13)</f>
        <v>3209</v>
      </c>
      <c r="C14" s="348">
        <f>SUM(C9:C13)</f>
        <v>2980</v>
      </c>
      <c r="D14" s="348">
        <f>SUM(D9:D13)</f>
        <v>2584</v>
      </c>
      <c r="E14" s="319" t="s">
        <v>0</v>
      </c>
      <c r="F14" s="241"/>
      <c r="G14" s="241"/>
      <c r="H14" s="320"/>
      <c r="I14" s="481"/>
      <c r="J14" s="229"/>
      <c r="L14" s="229"/>
      <c r="M14" s="229"/>
      <c r="N14" s="229"/>
      <c r="O14" s="229"/>
      <c r="P14" s="229"/>
      <c r="Q14" s="229"/>
      <c r="R14" s="229"/>
      <c r="S14" s="229"/>
      <c r="T14" s="229"/>
    </row>
    <row r="15" spans="1:20" s="238" customFormat="1" ht="6" customHeight="1">
      <c r="A15" s="229"/>
      <c r="B15" s="318"/>
      <c r="C15" s="318"/>
      <c r="D15" s="318"/>
      <c r="E15" s="318"/>
      <c r="F15" s="229"/>
      <c r="G15" s="229"/>
      <c r="H15" s="338"/>
      <c r="I15" s="482"/>
      <c r="J15" s="229"/>
      <c r="L15" s="229"/>
      <c r="M15" s="229"/>
      <c r="N15" s="229"/>
      <c r="O15" s="229"/>
      <c r="P15" s="229"/>
      <c r="Q15" s="229"/>
      <c r="R15" s="229"/>
      <c r="S15" s="229"/>
      <c r="T15" s="229"/>
    </row>
    <row r="16" spans="1:20" s="238" customFormat="1" ht="12" customHeight="1">
      <c r="A16" s="327" t="s">
        <v>308</v>
      </c>
      <c r="B16" s="229"/>
      <c r="C16" s="229"/>
      <c r="D16" s="229"/>
      <c r="E16" s="328" t="s">
        <v>294</v>
      </c>
      <c r="F16" s="229"/>
      <c r="G16" s="229"/>
      <c r="H16" s="338"/>
      <c r="I16" s="320"/>
      <c r="J16" s="229"/>
      <c r="L16" s="229"/>
      <c r="M16" s="229"/>
      <c r="N16" s="229"/>
      <c r="O16" s="229"/>
      <c r="P16" s="229"/>
      <c r="Q16" s="229"/>
      <c r="R16" s="229"/>
      <c r="S16" s="229"/>
      <c r="T16" s="229"/>
    </row>
    <row r="17" spans="1:20" s="238" customFormat="1" ht="12" customHeight="1">
      <c r="A17" s="329" t="s">
        <v>668</v>
      </c>
      <c r="B17" s="343">
        <v>105</v>
      </c>
      <c r="C17" s="343">
        <v>98</v>
      </c>
      <c r="D17" s="343">
        <v>47</v>
      </c>
      <c r="E17" s="330" t="s">
        <v>572</v>
      </c>
      <c r="F17" s="229"/>
      <c r="G17" s="229"/>
      <c r="H17" s="320"/>
      <c r="I17" s="320"/>
      <c r="J17" s="229"/>
      <c r="L17" s="229"/>
      <c r="M17" s="229"/>
      <c r="N17" s="229"/>
      <c r="O17" s="229"/>
      <c r="P17" s="229"/>
      <c r="Q17" s="229"/>
      <c r="R17" s="229"/>
      <c r="S17" s="229"/>
      <c r="T17" s="229"/>
    </row>
    <row r="18" spans="1:20" s="238" customFormat="1" ht="12" customHeight="1">
      <c r="A18" s="331" t="s">
        <v>660</v>
      </c>
      <c r="B18" s="343">
        <v>206</v>
      </c>
      <c r="C18" s="343">
        <v>218</v>
      </c>
      <c r="D18" s="343">
        <v>180</v>
      </c>
      <c r="E18" s="330" t="s">
        <v>573</v>
      </c>
      <c r="F18" s="229"/>
      <c r="G18" s="229"/>
      <c r="H18" s="320"/>
      <c r="I18" s="321"/>
      <c r="J18" s="229"/>
      <c r="L18" s="229"/>
      <c r="M18" s="229"/>
      <c r="N18" s="229"/>
      <c r="O18" s="229"/>
      <c r="P18" s="229"/>
      <c r="Q18" s="229"/>
      <c r="R18" s="229"/>
      <c r="S18" s="229"/>
      <c r="T18" s="229"/>
    </row>
    <row r="19" spans="1:20" s="238" customFormat="1" ht="12" customHeight="1">
      <c r="A19" s="329" t="s">
        <v>693</v>
      </c>
      <c r="B19" s="343">
        <v>420</v>
      </c>
      <c r="C19" s="343">
        <v>439</v>
      </c>
      <c r="D19" s="343">
        <v>385</v>
      </c>
      <c r="E19" s="330" t="s">
        <v>574</v>
      </c>
      <c r="F19" s="241"/>
      <c r="G19" s="241"/>
      <c r="H19" s="229"/>
      <c r="I19" s="229"/>
      <c r="J19" s="229"/>
      <c r="L19" s="229"/>
      <c r="M19" s="229"/>
      <c r="N19" s="229"/>
      <c r="O19" s="229"/>
      <c r="P19" s="229"/>
      <c r="Q19" s="229"/>
      <c r="R19" s="229"/>
      <c r="S19" s="229"/>
      <c r="T19" s="229"/>
    </row>
    <row r="20" spans="1:20" s="238" customFormat="1" ht="12" customHeight="1">
      <c r="A20" s="329" t="s">
        <v>694</v>
      </c>
      <c r="B20" s="343">
        <v>223</v>
      </c>
      <c r="C20" s="343">
        <v>197</v>
      </c>
      <c r="D20" s="343">
        <v>146</v>
      </c>
      <c r="E20" s="330" t="s">
        <v>575</v>
      </c>
      <c r="F20" s="241"/>
      <c r="G20" s="241"/>
      <c r="H20" s="229"/>
      <c r="I20" s="229"/>
      <c r="J20" s="229"/>
      <c r="L20" s="229"/>
      <c r="M20" s="229"/>
      <c r="N20" s="229"/>
      <c r="O20" s="229"/>
      <c r="P20" s="229"/>
      <c r="Q20" s="229"/>
      <c r="R20" s="229"/>
      <c r="S20" s="229"/>
      <c r="T20" s="229"/>
    </row>
    <row r="21" spans="1:20" s="238" customFormat="1" ht="12" customHeight="1">
      <c r="A21" s="329" t="s">
        <v>661</v>
      </c>
      <c r="B21" s="309">
        <v>2109</v>
      </c>
      <c r="C21" s="309">
        <v>1871</v>
      </c>
      <c r="D21" s="309">
        <v>1714</v>
      </c>
      <c r="E21" s="330" t="s">
        <v>576</v>
      </c>
      <c r="F21" s="229"/>
      <c r="G21" s="255"/>
      <c r="H21" s="229"/>
      <c r="I21" s="229"/>
      <c r="J21" s="229"/>
      <c r="L21" s="229"/>
      <c r="M21" s="229"/>
      <c r="N21" s="229"/>
      <c r="O21" s="229"/>
      <c r="P21" s="229"/>
      <c r="Q21" s="229"/>
      <c r="R21" s="229"/>
      <c r="S21" s="229"/>
      <c r="T21" s="229"/>
    </row>
    <row r="22" spans="1:20" s="238" customFormat="1" ht="12" customHeight="1">
      <c r="A22" s="317" t="s">
        <v>75</v>
      </c>
      <c r="B22" s="348">
        <f>SUM(B17:B21)</f>
        <v>3063</v>
      </c>
      <c r="C22" s="348">
        <f>SUM(C17:C21)</f>
        <v>2823</v>
      </c>
      <c r="D22" s="348">
        <f>SUM(D17:D21)</f>
        <v>2472</v>
      </c>
      <c r="E22" s="319" t="s">
        <v>0</v>
      </c>
      <c r="F22" s="229"/>
      <c r="G22" s="255"/>
      <c r="H22" s="229"/>
      <c r="I22" s="229"/>
      <c r="J22" s="229"/>
      <c r="L22" s="229"/>
      <c r="M22" s="229"/>
      <c r="N22" s="229"/>
      <c r="O22" s="229"/>
      <c r="P22" s="229"/>
      <c r="Q22" s="229"/>
      <c r="R22" s="229"/>
      <c r="S22" s="229"/>
      <c r="T22" s="229"/>
    </row>
    <row r="23" spans="1:20" s="238" customFormat="1" ht="6.75" customHeight="1">
      <c r="A23" s="317"/>
      <c r="B23" s="309"/>
      <c r="C23" s="309"/>
      <c r="D23" s="309"/>
      <c r="E23" s="319"/>
      <c r="F23" s="229"/>
      <c r="G23" s="255"/>
      <c r="H23" s="229"/>
      <c r="I23" s="229"/>
      <c r="J23" s="229"/>
      <c r="L23" s="229"/>
      <c r="M23" s="229"/>
      <c r="N23" s="229"/>
      <c r="O23" s="229"/>
      <c r="P23" s="229"/>
      <c r="Q23" s="229"/>
      <c r="R23" s="229"/>
      <c r="S23" s="229"/>
      <c r="T23" s="229"/>
    </row>
    <row r="24" spans="1:20" s="238" customFormat="1" ht="12" customHeight="1">
      <c r="A24" s="327" t="s">
        <v>307</v>
      </c>
      <c r="B24" s="229"/>
      <c r="C24" s="229"/>
      <c r="D24" s="229"/>
      <c r="E24" s="328" t="s">
        <v>381</v>
      </c>
      <c r="F24" s="229"/>
      <c r="G24" s="229"/>
      <c r="H24" s="229"/>
      <c r="I24" s="229"/>
      <c r="J24" s="229"/>
      <c r="L24" s="229"/>
      <c r="M24" s="229"/>
      <c r="N24" s="229"/>
      <c r="O24" s="229"/>
      <c r="P24" s="229"/>
      <c r="Q24" s="229"/>
      <c r="R24" s="229"/>
      <c r="S24" s="229"/>
      <c r="T24" s="229"/>
    </row>
    <row r="25" spans="1:20" s="238" customFormat="1" ht="12" customHeight="1">
      <c r="A25" s="329" t="s">
        <v>668</v>
      </c>
      <c r="B25" s="343">
        <v>69</v>
      </c>
      <c r="C25" s="343">
        <v>55</v>
      </c>
      <c r="D25" s="343">
        <v>54</v>
      </c>
      <c r="E25" s="330" t="s">
        <v>572</v>
      </c>
      <c r="F25" s="229"/>
      <c r="G25" s="229"/>
      <c r="H25" s="229"/>
      <c r="I25" s="229"/>
      <c r="J25" s="229"/>
      <c r="L25" s="229"/>
      <c r="M25" s="229"/>
      <c r="N25" s="229"/>
      <c r="O25" s="229"/>
      <c r="P25" s="229"/>
      <c r="Q25" s="229"/>
      <c r="R25" s="229"/>
      <c r="S25" s="229"/>
      <c r="T25" s="229"/>
    </row>
    <row r="26" spans="1:20" ht="12" customHeight="1">
      <c r="A26" s="331" t="s">
        <v>660</v>
      </c>
      <c r="B26" s="309">
        <v>73</v>
      </c>
      <c r="C26" s="309">
        <v>98</v>
      </c>
      <c r="D26" s="309">
        <v>49</v>
      </c>
      <c r="E26" s="330" t="s">
        <v>573</v>
      </c>
      <c r="F26" s="241"/>
      <c r="G26" s="241"/>
    </row>
    <row r="27" spans="1:20" ht="12" customHeight="1">
      <c r="A27" s="329" t="s">
        <v>693</v>
      </c>
      <c r="B27" s="343">
        <v>1</v>
      </c>
      <c r="C27" s="343">
        <v>1</v>
      </c>
      <c r="D27" s="343">
        <v>3</v>
      </c>
      <c r="E27" s="330" t="s">
        <v>574</v>
      </c>
      <c r="F27" s="241"/>
      <c r="G27" s="241"/>
    </row>
    <row r="28" spans="1:20" ht="12" customHeight="1">
      <c r="A28" s="329" t="s">
        <v>694</v>
      </c>
      <c r="B28" s="349">
        <v>0</v>
      </c>
      <c r="C28" s="349">
        <v>0</v>
      </c>
      <c r="D28" s="343">
        <v>1</v>
      </c>
      <c r="E28" s="330" t="s">
        <v>575</v>
      </c>
      <c r="F28" s="241"/>
      <c r="G28" s="241"/>
    </row>
    <row r="29" spans="1:20" ht="12" customHeight="1">
      <c r="A29" s="329" t="s">
        <v>661</v>
      </c>
      <c r="B29" s="309">
        <v>3</v>
      </c>
      <c r="C29" s="309">
        <v>3</v>
      </c>
      <c r="D29" s="309">
        <v>5</v>
      </c>
      <c r="E29" s="330" t="s">
        <v>576</v>
      </c>
    </row>
    <row r="30" spans="1:20" ht="12" customHeight="1">
      <c r="A30" s="317" t="s">
        <v>75</v>
      </c>
      <c r="B30" s="314">
        <f>SUM(B25:B29)</f>
        <v>146</v>
      </c>
      <c r="C30" s="314">
        <f>SUM(C25:C29)</f>
        <v>157</v>
      </c>
      <c r="D30" s="314">
        <f>SUM(D25:D29)</f>
        <v>112</v>
      </c>
      <c r="E30" s="319" t="s">
        <v>0</v>
      </c>
    </row>
    <row r="31" spans="1:20" ht="15" customHeight="1">
      <c r="A31" s="317"/>
      <c r="B31" s="314"/>
      <c r="C31" s="314"/>
      <c r="D31" s="314"/>
      <c r="E31" s="319"/>
    </row>
    <row r="32" spans="1:20" ht="15" customHeight="1">
      <c r="A32" s="317"/>
      <c r="B32" s="314"/>
      <c r="C32" s="314"/>
      <c r="D32" s="314"/>
      <c r="E32" s="319"/>
    </row>
    <row r="33" spans="1:17" ht="20.25" customHeight="1">
      <c r="A33" s="232" t="s">
        <v>695</v>
      </c>
      <c r="B33" s="255"/>
      <c r="C33" s="255"/>
      <c r="D33" s="476" t="s">
        <v>619</v>
      </c>
      <c r="E33" s="476"/>
      <c r="G33" s="342"/>
      <c r="H33" s="342"/>
      <c r="I33" s="343"/>
      <c r="J33" s="343"/>
      <c r="K33" s="343"/>
      <c r="L33" s="343"/>
      <c r="M33" s="343"/>
      <c r="N33" s="343"/>
      <c r="O33" s="343"/>
      <c r="P33" s="343"/>
      <c r="Q33" s="426"/>
    </row>
    <row r="34" spans="1:17" ht="20.25" customHeight="1">
      <c r="A34" s="237" t="s">
        <v>659</v>
      </c>
      <c r="C34" s="477" t="s">
        <v>623</v>
      </c>
      <c r="D34" s="477"/>
      <c r="E34" s="477"/>
      <c r="G34" s="308"/>
      <c r="H34" s="308"/>
      <c r="I34" s="343"/>
      <c r="J34" s="309"/>
      <c r="K34" s="309"/>
      <c r="L34" s="309"/>
      <c r="M34" s="309"/>
      <c r="N34" s="335"/>
      <c r="O34" s="335"/>
      <c r="P34" s="335"/>
      <c r="Q34" s="427"/>
    </row>
    <row r="35" spans="1:17" ht="12" customHeight="1">
      <c r="A35" s="342"/>
      <c r="B35" s="343"/>
      <c r="C35" s="343"/>
      <c r="D35" s="343"/>
      <c r="E35" s="343"/>
      <c r="G35" s="308"/>
      <c r="H35" s="308"/>
      <c r="I35" s="343"/>
      <c r="J35" s="309"/>
      <c r="K35" s="309"/>
      <c r="L35" s="309"/>
      <c r="M35" s="309"/>
      <c r="N35" s="335"/>
      <c r="O35" s="335"/>
      <c r="P35" s="335"/>
      <c r="Q35" s="427"/>
    </row>
    <row r="36" spans="1:17" ht="12" customHeight="1">
      <c r="A36" s="376" t="s">
        <v>656</v>
      </c>
      <c r="B36" s="405">
        <v>2013</v>
      </c>
      <c r="C36" s="405">
        <v>2012</v>
      </c>
      <c r="D36" s="405">
        <v>2011</v>
      </c>
      <c r="E36" s="377" t="s">
        <v>657</v>
      </c>
      <c r="G36" s="342"/>
      <c r="H36" s="483"/>
      <c r="I36" s="483"/>
      <c r="J36" s="483"/>
      <c r="K36" s="483"/>
      <c r="L36" s="483"/>
      <c r="M36" s="483"/>
      <c r="N36" s="484"/>
      <c r="O36" s="484"/>
      <c r="P36" s="484"/>
      <c r="Q36" s="336"/>
    </row>
    <row r="37" spans="1:17" ht="12" customHeight="1">
      <c r="A37" s="327" t="s">
        <v>549</v>
      </c>
      <c r="E37" s="328" t="s">
        <v>550</v>
      </c>
      <c r="G37" s="309"/>
      <c r="H37" s="313"/>
      <c r="I37" s="430"/>
      <c r="J37" s="313"/>
      <c r="K37" s="313"/>
      <c r="L37" s="430"/>
      <c r="M37" s="313"/>
      <c r="N37" s="313"/>
      <c r="O37" s="430"/>
      <c r="P37" s="313"/>
      <c r="Q37" s="337"/>
    </row>
    <row r="38" spans="1:17" ht="12" customHeight="1">
      <c r="A38" s="329" t="s">
        <v>698</v>
      </c>
      <c r="B38" s="343">
        <f t="shared" ref="B38:C45" si="6">B49+B60</f>
        <v>3945</v>
      </c>
      <c r="C38" s="343">
        <f t="shared" si="6"/>
        <v>3543</v>
      </c>
      <c r="D38" s="343">
        <f t="shared" ref="D38" si="7">D49+D60</f>
        <v>3572</v>
      </c>
      <c r="E38" s="330" t="s">
        <v>577</v>
      </c>
      <c r="G38" s="309"/>
      <c r="H38" s="315"/>
      <c r="I38" s="315"/>
      <c r="J38" s="315"/>
      <c r="K38" s="315"/>
      <c r="L38" s="315"/>
      <c r="M38" s="315"/>
      <c r="N38" s="315"/>
      <c r="O38" s="315"/>
      <c r="P38" s="315"/>
      <c r="Q38" s="337"/>
    </row>
    <row r="39" spans="1:17" ht="12" customHeight="1">
      <c r="A39" s="329" t="s">
        <v>669</v>
      </c>
      <c r="B39" s="309">
        <f t="shared" si="6"/>
        <v>414</v>
      </c>
      <c r="C39" s="309">
        <f t="shared" si="6"/>
        <v>427</v>
      </c>
      <c r="D39" s="309">
        <f t="shared" ref="D39" si="8">D50+D61</f>
        <v>363</v>
      </c>
      <c r="E39" s="330" t="s">
        <v>578</v>
      </c>
      <c r="G39" s="329"/>
      <c r="H39" s="329"/>
      <c r="I39" s="309"/>
      <c r="J39" s="309"/>
      <c r="K39" s="309"/>
      <c r="L39" s="309"/>
      <c r="M39" s="309"/>
      <c r="N39" s="320"/>
      <c r="O39" s="320"/>
      <c r="P39" s="320"/>
      <c r="Q39" s="330"/>
    </row>
    <row r="40" spans="1:17" ht="12" customHeight="1">
      <c r="A40" s="329" t="s">
        <v>670</v>
      </c>
      <c r="B40" s="309">
        <f t="shared" si="6"/>
        <v>339</v>
      </c>
      <c r="C40" s="309">
        <f t="shared" si="6"/>
        <v>387</v>
      </c>
      <c r="D40" s="309">
        <f t="shared" ref="D40" si="9">D51+D62</f>
        <v>403</v>
      </c>
      <c r="E40" s="330" t="s">
        <v>579</v>
      </c>
      <c r="G40" s="329"/>
      <c r="H40" s="329"/>
      <c r="I40" s="485"/>
      <c r="J40" s="309"/>
      <c r="K40" s="309"/>
      <c r="L40" s="309"/>
      <c r="M40" s="309"/>
      <c r="N40" s="481"/>
      <c r="O40" s="320"/>
      <c r="P40" s="481"/>
      <c r="Q40" s="330"/>
    </row>
    <row r="41" spans="1:17" ht="12" customHeight="1">
      <c r="A41" s="329" t="s">
        <v>705</v>
      </c>
      <c r="B41" s="309">
        <f t="shared" si="6"/>
        <v>108</v>
      </c>
      <c r="C41" s="309">
        <f t="shared" si="6"/>
        <v>78</v>
      </c>
      <c r="D41" s="309">
        <f t="shared" ref="D41" si="10">D52+D63</f>
        <v>62</v>
      </c>
      <c r="E41" s="330" t="s">
        <v>580</v>
      </c>
      <c r="G41" s="329"/>
      <c r="H41" s="329"/>
      <c r="I41" s="485"/>
      <c r="J41" s="309"/>
      <c r="K41" s="309"/>
      <c r="L41" s="309"/>
      <c r="M41" s="309"/>
      <c r="N41" s="482"/>
      <c r="O41" s="338"/>
      <c r="P41" s="482"/>
      <c r="Q41" s="330"/>
    </row>
    <row r="42" spans="1:17" ht="12" customHeight="1">
      <c r="A42" s="329" t="s">
        <v>696</v>
      </c>
      <c r="B42" s="309">
        <f t="shared" si="6"/>
        <v>151</v>
      </c>
      <c r="C42" s="309">
        <f t="shared" si="6"/>
        <v>124</v>
      </c>
      <c r="D42" s="309">
        <f t="shared" ref="D42" si="11">D53+D64</f>
        <v>100</v>
      </c>
      <c r="E42" s="330" t="s">
        <v>581</v>
      </c>
      <c r="G42" s="329"/>
      <c r="H42" s="329"/>
      <c r="I42" s="309"/>
      <c r="J42" s="309"/>
      <c r="K42" s="309"/>
      <c r="L42" s="309"/>
      <c r="M42" s="309"/>
      <c r="N42" s="320"/>
      <c r="O42" s="338"/>
      <c r="P42" s="320"/>
      <c r="Q42" s="330"/>
    </row>
    <row r="43" spans="1:17" ht="12" customHeight="1">
      <c r="A43" s="329" t="s">
        <v>671</v>
      </c>
      <c r="B43" s="309">
        <f t="shared" si="6"/>
        <v>66</v>
      </c>
      <c r="C43" s="309">
        <f t="shared" si="6"/>
        <v>72</v>
      </c>
      <c r="D43" s="309">
        <f t="shared" ref="D43" si="12">D54+D65</f>
        <v>50</v>
      </c>
      <c r="E43" s="330" t="s">
        <v>582</v>
      </c>
      <c r="G43" s="329"/>
      <c r="H43" s="329"/>
      <c r="I43" s="309"/>
      <c r="J43" s="309"/>
      <c r="K43" s="309"/>
      <c r="L43" s="309"/>
      <c r="M43" s="309"/>
      <c r="N43" s="320"/>
      <c r="O43" s="320"/>
      <c r="P43" s="320"/>
      <c r="Q43" s="330"/>
    </row>
    <row r="44" spans="1:17" ht="12" customHeight="1">
      <c r="A44" s="329" t="s">
        <v>583</v>
      </c>
      <c r="B44" s="351">
        <f t="shared" si="6"/>
        <v>407</v>
      </c>
      <c r="C44" s="351">
        <f t="shared" si="6"/>
        <v>401</v>
      </c>
      <c r="D44" s="351">
        <f t="shared" ref="D44" si="13">D55+D66</f>
        <v>324</v>
      </c>
      <c r="E44" s="330" t="s">
        <v>584</v>
      </c>
      <c r="G44" s="329"/>
      <c r="H44" s="329"/>
      <c r="I44" s="309"/>
      <c r="J44" s="309"/>
      <c r="K44" s="309"/>
      <c r="L44" s="309"/>
      <c r="M44" s="309"/>
      <c r="N44" s="320"/>
      <c r="O44" s="320"/>
      <c r="P44" s="320"/>
      <c r="Q44" s="330"/>
    </row>
    <row r="45" spans="1:17" ht="12" customHeight="1">
      <c r="A45" s="329" t="s">
        <v>697</v>
      </c>
      <c r="B45" s="229">
        <f t="shared" si="6"/>
        <v>10</v>
      </c>
      <c r="C45" s="229">
        <f t="shared" si="6"/>
        <v>16</v>
      </c>
      <c r="D45" s="229">
        <f t="shared" ref="D45" si="14">D56+D67</f>
        <v>16</v>
      </c>
      <c r="E45" s="330" t="s">
        <v>585</v>
      </c>
      <c r="G45" s="329"/>
      <c r="H45" s="329"/>
      <c r="I45" s="309"/>
      <c r="J45" s="309"/>
      <c r="K45" s="309"/>
      <c r="L45" s="309"/>
      <c r="M45" s="309"/>
      <c r="N45" s="320"/>
      <c r="O45" s="320"/>
      <c r="P45" s="320"/>
      <c r="Q45" s="330"/>
    </row>
    <row r="46" spans="1:17" ht="12" customHeight="1">
      <c r="A46" s="317" t="s">
        <v>75</v>
      </c>
      <c r="B46" s="314">
        <f>SUM(B38:B45)</f>
        <v>5440</v>
      </c>
      <c r="C46" s="314">
        <f>SUM(C38:C45)</f>
        <v>5048</v>
      </c>
      <c r="D46" s="314">
        <f>SUM(D38:D45)</f>
        <v>4890</v>
      </c>
      <c r="E46" s="319" t="s">
        <v>0</v>
      </c>
      <c r="G46" s="329"/>
      <c r="H46" s="329"/>
      <c r="I46" s="309"/>
      <c r="J46" s="309"/>
      <c r="K46" s="309"/>
      <c r="L46" s="309"/>
      <c r="M46" s="309"/>
      <c r="N46" s="320"/>
      <c r="O46" s="320"/>
      <c r="P46" s="320"/>
      <c r="Q46" s="330"/>
    </row>
    <row r="47" spans="1:17" ht="7.5" customHeight="1">
      <c r="B47" s="348"/>
      <c r="C47" s="348"/>
      <c r="D47" s="348"/>
      <c r="E47" s="330"/>
    </row>
    <row r="48" spans="1:17" ht="12" customHeight="1">
      <c r="A48" s="327" t="s">
        <v>308</v>
      </c>
      <c r="E48" s="328" t="s">
        <v>294</v>
      </c>
    </row>
    <row r="49" spans="1:5" ht="12" customHeight="1">
      <c r="A49" s="329" t="s">
        <v>698</v>
      </c>
      <c r="B49" s="435">
        <v>3911</v>
      </c>
      <c r="C49" s="435">
        <v>3513</v>
      </c>
      <c r="D49" s="435">
        <v>3537</v>
      </c>
      <c r="E49" s="330" t="s">
        <v>577</v>
      </c>
    </row>
    <row r="50" spans="1:5" ht="12" customHeight="1">
      <c r="A50" s="329" t="s">
        <v>669</v>
      </c>
      <c r="B50" s="435">
        <v>407</v>
      </c>
      <c r="C50" s="435">
        <v>419</v>
      </c>
      <c r="D50" s="435">
        <v>357</v>
      </c>
      <c r="E50" s="330" t="s">
        <v>578</v>
      </c>
    </row>
    <row r="51" spans="1:5" ht="12" customHeight="1">
      <c r="A51" s="329" t="s">
        <v>670</v>
      </c>
      <c r="B51" s="435">
        <v>339</v>
      </c>
      <c r="C51" s="435">
        <v>387</v>
      </c>
      <c r="D51" s="435">
        <v>402</v>
      </c>
      <c r="E51" s="330" t="s">
        <v>579</v>
      </c>
    </row>
    <row r="52" spans="1:5" ht="12" customHeight="1">
      <c r="A52" s="329" t="s">
        <v>705</v>
      </c>
      <c r="B52" s="435">
        <v>108</v>
      </c>
      <c r="C52" s="435">
        <v>76</v>
      </c>
      <c r="D52" s="435">
        <v>62</v>
      </c>
      <c r="E52" s="330" t="s">
        <v>580</v>
      </c>
    </row>
    <row r="53" spans="1:5" ht="12" customHeight="1">
      <c r="A53" s="329" t="s">
        <v>696</v>
      </c>
      <c r="B53" s="435">
        <v>146</v>
      </c>
      <c r="C53" s="435">
        <v>115</v>
      </c>
      <c r="D53" s="435">
        <v>93</v>
      </c>
      <c r="E53" s="330" t="s">
        <v>581</v>
      </c>
    </row>
    <row r="54" spans="1:5" ht="12" customHeight="1">
      <c r="A54" s="329" t="s">
        <v>671</v>
      </c>
      <c r="B54" s="435">
        <v>66</v>
      </c>
      <c r="C54" s="435">
        <v>72</v>
      </c>
      <c r="D54" s="435">
        <v>49</v>
      </c>
      <c r="E54" s="330" t="s">
        <v>582</v>
      </c>
    </row>
    <row r="55" spans="1:5" ht="12" customHeight="1">
      <c r="A55" s="329" t="s">
        <v>583</v>
      </c>
      <c r="B55" s="352">
        <v>391</v>
      </c>
      <c r="C55" s="352">
        <v>389</v>
      </c>
      <c r="D55" s="352">
        <v>313</v>
      </c>
      <c r="E55" s="330" t="s">
        <v>584</v>
      </c>
    </row>
    <row r="56" spans="1:5" ht="12" customHeight="1">
      <c r="A56" s="329" t="s">
        <v>697</v>
      </c>
      <c r="B56" s="353">
        <v>10</v>
      </c>
      <c r="C56" s="353">
        <v>16</v>
      </c>
      <c r="D56" s="353">
        <v>16</v>
      </c>
      <c r="E56" s="330" t="s">
        <v>585</v>
      </c>
    </row>
    <row r="57" spans="1:5" ht="12" customHeight="1">
      <c r="A57" s="317" t="s">
        <v>75</v>
      </c>
      <c r="B57" s="263">
        <f>SUM(B49:B56)</f>
        <v>5378</v>
      </c>
      <c r="C57" s="263">
        <f>SUM(C49:C56)</f>
        <v>4987</v>
      </c>
      <c r="D57" s="263">
        <f>SUM(D49:D56)</f>
        <v>4829</v>
      </c>
      <c r="E57" s="319" t="s">
        <v>0</v>
      </c>
    </row>
    <row r="58" spans="1:5" ht="7.5" customHeight="1">
      <c r="A58" s="329"/>
      <c r="E58" s="330"/>
    </row>
    <row r="59" spans="1:5" ht="12" customHeight="1">
      <c r="A59" s="327" t="s">
        <v>307</v>
      </c>
      <c r="E59" s="328" t="s">
        <v>381</v>
      </c>
    </row>
    <row r="60" spans="1:5" ht="12" customHeight="1">
      <c r="A60" s="329" t="s">
        <v>698</v>
      </c>
      <c r="B60" s="229">
        <v>34</v>
      </c>
      <c r="C60" s="229">
        <v>30</v>
      </c>
      <c r="D60" s="229">
        <v>35</v>
      </c>
      <c r="E60" s="330" t="s">
        <v>577</v>
      </c>
    </row>
    <row r="61" spans="1:5" ht="12" customHeight="1">
      <c r="A61" s="329" t="s">
        <v>669</v>
      </c>
      <c r="B61" s="229">
        <v>7</v>
      </c>
      <c r="C61" s="229">
        <v>8</v>
      </c>
      <c r="D61" s="229">
        <v>6</v>
      </c>
      <c r="E61" s="330" t="s">
        <v>578</v>
      </c>
    </row>
    <row r="62" spans="1:5" ht="12" customHeight="1">
      <c r="A62" s="329" t="s">
        <v>670</v>
      </c>
      <c r="B62" s="354">
        <v>0</v>
      </c>
      <c r="C62" s="354">
        <v>0</v>
      </c>
      <c r="D62" s="229">
        <v>1</v>
      </c>
      <c r="E62" s="330" t="s">
        <v>579</v>
      </c>
    </row>
    <row r="63" spans="1:5" ht="12" customHeight="1">
      <c r="A63" s="329" t="s">
        <v>705</v>
      </c>
      <c r="B63" s="354">
        <v>0</v>
      </c>
      <c r="C63" s="229">
        <v>2</v>
      </c>
      <c r="D63" s="354">
        <v>0</v>
      </c>
      <c r="E63" s="330" t="s">
        <v>580</v>
      </c>
    </row>
    <row r="64" spans="1:5" ht="12" customHeight="1">
      <c r="A64" s="329" t="s">
        <v>696</v>
      </c>
      <c r="B64" s="229">
        <v>5</v>
      </c>
      <c r="C64" s="229">
        <v>9</v>
      </c>
      <c r="D64" s="229">
        <v>7</v>
      </c>
      <c r="E64" s="330" t="s">
        <v>581</v>
      </c>
    </row>
    <row r="65" spans="1:5" ht="12" customHeight="1">
      <c r="A65" s="329" t="s">
        <v>671</v>
      </c>
      <c r="B65" s="354">
        <v>0</v>
      </c>
      <c r="C65" s="354">
        <v>0</v>
      </c>
      <c r="D65" s="229">
        <v>1</v>
      </c>
      <c r="E65" s="330" t="s">
        <v>582</v>
      </c>
    </row>
    <row r="66" spans="1:5" ht="12" customHeight="1">
      <c r="A66" s="329" t="s">
        <v>583</v>
      </c>
      <c r="B66" s="229">
        <v>16</v>
      </c>
      <c r="C66" s="229">
        <v>12</v>
      </c>
      <c r="D66" s="229">
        <v>11</v>
      </c>
      <c r="E66" s="330" t="s">
        <v>584</v>
      </c>
    </row>
    <row r="67" spans="1:5" ht="12" customHeight="1">
      <c r="A67" s="329" t="s">
        <v>697</v>
      </c>
      <c r="B67" s="354">
        <v>0</v>
      </c>
      <c r="C67" s="354">
        <v>0</v>
      </c>
      <c r="D67" s="354">
        <v>0</v>
      </c>
      <c r="E67" s="330" t="s">
        <v>585</v>
      </c>
    </row>
    <row r="68" spans="1:5" ht="12" customHeight="1">
      <c r="A68" s="317" t="s">
        <v>75</v>
      </c>
      <c r="B68" s="263">
        <f>SUM(B60:B67)</f>
        <v>62</v>
      </c>
      <c r="C68" s="263">
        <f>SUM(C60:C67)</f>
        <v>61</v>
      </c>
      <c r="D68" s="263">
        <f>SUM(D60:D67)</f>
        <v>61</v>
      </c>
      <c r="E68" s="319" t="s">
        <v>0</v>
      </c>
    </row>
    <row r="69" spans="1:5" ht="12" customHeight="1">
      <c r="A69" s="329"/>
      <c r="B69" s="255"/>
      <c r="C69" s="236"/>
      <c r="D69" s="236"/>
      <c r="E69" s="330"/>
    </row>
    <row r="70" spans="1:5" ht="12" customHeight="1">
      <c r="A70" s="329"/>
      <c r="B70" s="255"/>
      <c r="C70" s="236"/>
      <c r="D70" s="236"/>
      <c r="E70" s="330"/>
    </row>
    <row r="71" spans="1:5" ht="12" customHeight="1">
      <c r="A71" s="329"/>
      <c r="B71" s="255"/>
      <c r="C71" s="236"/>
      <c r="D71" s="236"/>
      <c r="E71" s="330"/>
    </row>
    <row r="72" spans="1:5" ht="12" customHeight="1">
      <c r="A72" s="329"/>
      <c r="B72" s="255"/>
      <c r="C72" s="236"/>
      <c r="D72" s="236"/>
      <c r="E72" s="330"/>
    </row>
    <row r="73" spans="1:5" ht="12" customHeight="1">
      <c r="A73" s="329"/>
      <c r="B73" s="255"/>
      <c r="C73" s="236"/>
      <c r="D73" s="236"/>
      <c r="E73" s="330"/>
    </row>
    <row r="74" spans="1:5" ht="12" customHeight="1">
      <c r="A74" s="329"/>
      <c r="B74" s="255"/>
      <c r="C74" s="236"/>
      <c r="D74" s="236"/>
      <c r="E74" s="330"/>
    </row>
    <row r="75" spans="1:5" ht="12.75" customHeight="1">
      <c r="A75" s="329"/>
      <c r="B75" s="255"/>
      <c r="C75" s="236"/>
      <c r="D75" s="236"/>
      <c r="E75" s="330"/>
    </row>
    <row r="76" spans="1:5" ht="12.75" customHeight="1">
      <c r="A76" s="284" t="s">
        <v>523</v>
      </c>
      <c r="E76" s="243" t="s">
        <v>524</v>
      </c>
    </row>
    <row r="77" spans="1:5" ht="12.75" customHeight="1">
      <c r="A77" s="243"/>
      <c r="B77" s="269"/>
      <c r="C77" s="269"/>
      <c r="D77" s="249"/>
      <c r="E77" s="245"/>
    </row>
    <row r="78" spans="1:5" ht="12.75" customHeight="1">
      <c r="A78" s="243"/>
      <c r="C78" s="272"/>
      <c r="D78" s="479"/>
      <c r="E78" s="245"/>
    </row>
    <row r="79" spans="1:5" ht="12" customHeight="1">
      <c r="A79" s="243"/>
      <c r="C79" s="249"/>
      <c r="D79" s="480"/>
      <c r="E79" s="245"/>
    </row>
    <row r="80" spans="1:5" ht="12" customHeight="1">
      <c r="A80" s="243"/>
      <c r="B80" s="478"/>
      <c r="C80" s="479"/>
      <c r="D80" s="249"/>
      <c r="E80" s="245"/>
    </row>
    <row r="81" spans="1:5" ht="12" customHeight="1">
      <c r="A81" s="261"/>
      <c r="B81" s="478"/>
      <c r="C81" s="480"/>
      <c r="D81" s="249"/>
      <c r="E81" s="245"/>
    </row>
    <row r="82" spans="1:5" ht="12" customHeight="1">
      <c r="A82" s="243"/>
      <c r="C82" s="249"/>
      <c r="D82" s="249"/>
      <c r="E82" s="245"/>
    </row>
    <row r="83" spans="1:5" ht="12" customHeight="1">
      <c r="A83" s="261"/>
      <c r="C83" s="249"/>
      <c r="D83" s="249"/>
      <c r="E83" s="262"/>
    </row>
    <row r="84" spans="1:5" ht="12" customHeight="1">
      <c r="A84" s="261"/>
      <c r="C84" s="249"/>
      <c r="D84" s="274"/>
      <c r="E84" s="262"/>
    </row>
    <row r="85" spans="1:5" ht="12" customHeight="1">
      <c r="A85" s="261"/>
      <c r="B85" s="241"/>
      <c r="C85" s="249"/>
      <c r="D85" s="252"/>
      <c r="E85" s="275"/>
    </row>
    <row r="86" spans="1:5" ht="12" customHeight="1">
      <c r="A86" s="261"/>
      <c r="C86" s="274"/>
      <c r="D86" s="249"/>
      <c r="E86" s="275"/>
    </row>
    <row r="87" spans="1:5" ht="12" customHeight="1">
      <c r="A87" s="268"/>
      <c r="B87" s="241"/>
      <c r="C87" s="252"/>
      <c r="D87" s="249"/>
      <c r="E87" s="277"/>
    </row>
    <row r="88" spans="1:5" ht="12" customHeight="1">
      <c r="A88" s="233"/>
      <c r="B88" s="241"/>
      <c r="C88" s="249"/>
      <c r="D88" s="247"/>
      <c r="E88" s="428"/>
    </row>
    <row r="89" spans="1:5" ht="12" customHeight="1">
      <c r="A89" s="281"/>
      <c r="C89" s="249"/>
      <c r="E89" s="238"/>
    </row>
    <row r="90" spans="1:5" ht="12" customHeight="1">
      <c r="A90" s="281"/>
      <c r="B90" s="276"/>
      <c r="C90" s="276"/>
      <c r="D90" s="241"/>
      <c r="E90" s="238"/>
    </row>
    <row r="91" spans="1:5" ht="12" customHeight="1">
      <c r="A91" s="281"/>
      <c r="B91" s="239"/>
      <c r="D91" s="241"/>
      <c r="E91" s="238"/>
    </row>
    <row r="92" spans="1:5" ht="12" customHeight="1">
      <c r="A92" s="281"/>
      <c r="C92" s="241"/>
      <c r="D92" s="241"/>
      <c r="E92" s="238"/>
    </row>
    <row r="93" spans="1:5" ht="12" customHeight="1">
      <c r="A93" s="281"/>
      <c r="C93" s="241"/>
      <c r="D93" s="241"/>
      <c r="E93" s="238"/>
    </row>
    <row r="94" spans="1:5" ht="12" customHeight="1">
      <c r="A94" s="282"/>
      <c r="C94" s="241"/>
      <c r="D94" s="241"/>
      <c r="E94" s="283"/>
    </row>
    <row r="95" spans="1:5" ht="12" customHeight="1">
      <c r="A95" s="282"/>
      <c r="C95" s="241"/>
      <c r="E95" s="283"/>
    </row>
    <row r="96" spans="1:5" ht="12" customHeight="1">
      <c r="A96" s="284"/>
      <c r="C96" s="241"/>
      <c r="D96" s="242"/>
      <c r="E96" s="243"/>
    </row>
    <row r="97" spans="1:5" ht="12" customHeight="1">
      <c r="A97" s="425"/>
      <c r="B97" s="239"/>
      <c r="C97" s="242"/>
      <c r="E97" s="425"/>
    </row>
    <row r="98" spans="1:5" ht="12" customHeight="1">
      <c r="A98" s="241"/>
      <c r="C98" s="242"/>
      <c r="D98" s="368"/>
      <c r="E98" s="241"/>
    </row>
    <row r="99" spans="1:5" ht="12" customHeight="1">
      <c r="A99" s="241"/>
      <c r="D99" s="241"/>
      <c r="E99" s="241"/>
    </row>
    <row r="100" spans="1:5" ht="12" customHeight="1">
      <c r="A100" s="241"/>
      <c r="B100" s="368"/>
      <c r="C100" s="368"/>
      <c r="D100" s="241"/>
      <c r="E100" s="241"/>
    </row>
    <row r="101" spans="1:5" ht="12" customHeight="1">
      <c r="B101" s="241"/>
      <c r="C101" s="241"/>
      <c r="D101" s="241"/>
    </row>
    <row r="102" spans="1:5" ht="12" customHeight="1">
      <c r="B102" s="241"/>
      <c r="C102" s="241"/>
    </row>
    <row r="103" spans="1:5" ht="12" customHeight="1">
      <c r="B103" s="241"/>
      <c r="C103" s="241"/>
    </row>
  </sheetData>
  <mergeCells count="14">
    <mergeCell ref="I14:I15"/>
    <mergeCell ref="H36:J36"/>
    <mergeCell ref="K36:M36"/>
    <mergeCell ref="N36:P36"/>
    <mergeCell ref="I40:I41"/>
    <mergeCell ref="N40:N41"/>
    <mergeCell ref="P40:P41"/>
    <mergeCell ref="D3:E3"/>
    <mergeCell ref="D4:E4"/>
    <mergeCell ref="D33:E33"/>
    <mergeCell ref="C34:E34"/>
    <mergeCell ref="B80:B81"/>
    <mergeCell ref="C80:C81"/>
    <mergeCell ref="D78:D79"/>
  </mergeCells>
  <pageMargins left="0.78740157480314965" right="0.78740157480314965" top="1.1811023622047245" bottom="0.98425196850393704" header="0.51181102362204722" footer="0.51181102362204722"/>
  <pageSetup paperSize="9" scale="72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dimension ref="A1:P115"/>
  <sheetViews>
    <sheetView showGridLines="0" workbookViewId="0">
      <selection activeCell="F44" sqref="F44"/>
    </sheetView>
  </sheetViews>
  <sheetFormatPr baseColWidth="10" defaultColWidth="11" defaultRowHeight="12" customHeight="1"/>
  <cols>
    <col min="1" max="1" width="28.7109375" style="229" customWidth="1"/>
    <col min="2" max="2" width="7.7109375" style="229" customWidth="1"/>
    <col min="3" max="3" width="13.7109375" style="229" customWidth="1"/>
    <col min="4" max="5" width="10.7109375" style="229" customWidth="1"/>
    <col min="6" max="6" width="7" style="229" customWidth="1"/>
    <col min="7" max="7" width="7.28515625" style="229" customWidth="1"/>
    <col min="8" max="8" width="24.42578125" style="229" customWidth="1"/>
    <col min="9" max="9" width="4.7109375" style="229" customWidth="1"/>
    <col min="10" max="14" width="11" style="229"/>
    <col min="15" max="15" width="39.5703125" style="238" customWidth="1"/>
    <col min="16" max="16384" width="11" style="229"/>
  </cols>
  <sheetData>
    <row r="1" spans="1:16" ht="24" customHeight="1">
      <c r="A1" s="228" t="s">
        <v>73</v>
      </c>
      <c r="B1" s="271"/>
      <c r="H1" s="230" t="s">
        <v>145</v>
      </c>
    </row>
    <row r="2" spans="1:16" ht="18.95" customHeight="1">
      <c r="H2" s="231"/>
      <c r="J2" s="342"/>
      <c r="K2" s="342"/>
      <c r="L2" s="343"/>
      <c r="M2" s="343"/>
      <c r="N2" s="343"/>
      <c r="O2" s="343"/>
      <c r="P2" s="426"/>
    </row>
    <row r="3" spans="1:16" ht="20.25" customHeight="1">
      <c r="A3" s="232" t="s">
        <v>672</v>
      </c>
      <c r="B3" s="369"/>
      <c r="C3" s="255"/>
      <c r="D3" s="255"/>
      <c r="E3" s="255"/>
      <c r="F3" s="255"/>
      <c r="G3" s="476" t="s">
        <v>624</v>
      </c>
      <c r="H3" s="476"/>
      <c r="J3" s="308"/>
      <c r="K3" s="308"/>
      <c r="L3" s="490"/>
      <c r="M3" s="490"/>
      <c r="N3" s="490"/>
      <c r="O3" s="335"/>
      <c r="P3" s="427"/>
    </row>
    <row r="4" spans="1:16" ht="20.25" customHeight="1">
      <c r="A4" s="237" t="s">
        <v>659</v>
      </c>
      <c r="F4" s="477" t="s">
        <v>626</v>
      </c>
      <c r="G4" s="477"/>
      <c r="H4" s="477"/>
      <c r="J4" s="342"/>
      <c r="K4" s="342"/>
      <c r="L4" s="491"/>
      <c r="M4" s="491"/>
      <c r="N4" s="491"/>
      <c r="O4" s="343"/>
      <c r="P4" s="336"/>
    </row>
    <row r="5" spans="1:16" ht="12" customHeight="1">
      <c r="A5" s="342"/>
      <c r="B5" s="361"/>
      <c r="C5" s="343"/>
      <c r="D5" s="343"/>
      <c r="F5" s="343"/>
      <c r="G5" s="343"/>
      <c r="H5" s="343"/>
      <c r="J5" s="309"/>
      <c r="K5" s="355"/>
      <c r="L5" s="313"/>
      <c r="M5" s="356"/>
      <c r="N5" s="313"/>
      <c r="O5" s="313"/>
      <c r="P5" s="337"/>
    </row>
    <row r="6" spans="1:16" ht="12" customHeight="1">
      <c r="A6" s="376" t="s">
        <v>656</v>
      </c>
      <c r="C6" s="405">
        <v>2013</v>
      </c>
      <c r="D6" s="405">
        <v>2012</v>
      </c>
      <c r="E6" s="405">
        <v>2011</v>
      </c>
      <c r="F6" s="326"/>
      <c r="H6" s="377" t="s">
        <v>657</v>
      </c>
      <c r="J6" s="309"/>
      <c r="K6" s="355"/>
      <c r="L6" s="357"/>
      <c r="M6" s="357"/>
      <c r="N6" s="357"/>
      <c r="O6" s="357"/>
      <c r="P6" s="337"/>
    </row>
    <row r="7" spans="1:16" ht="12" customHeight="1">
      <c r="A7" s="327" t="s">
        <v>549</v>
      </c>
      <c r="H7" s="328" t="s">
        <v>550</v>
      </c>
      <c r="J7" s="309"/>
      <c r="K7" s="309"/>
      <c r="L7" s="357"/>
      <c r="M7" s="357"/>
      <c r="N7" s="357"/>
      <c r="O7" s="357"/>
      <c r="P7" s="337"/>
    </row>
    <row r="8" spans="1:16" ht="12" customHeight="1">
      <c r="A8" s="329" t="s">
        <v>675</v>
      </c>
      <c r="B8" s="315"/>
      <c r="C8" s="343">
        <f t="shared" ref="C8:C12" si="0">C16+C24</f>
        <v>12174</v>
      </c>
      <c r="D8" s="343">
        <f t="shared" ref="D8:E8" si="1">D16+D24</f>
        <v>11786</v>
      </c>
      <c r="E8" s="343">
        <f t="shared" si="1"/>
        <v>10320</v>
      </c>
      <c r="F8" s="343"/>
      <c r="H8" s="330" t="s">
        <v>586</v>
      </c>
      <c r="J8" s="348"/>
      <c r="K8" s="348"/>
      <c r="L8" s="357"/>
      <c r="M8" s="357"/>
      <c r="N8" s="357"/>
      <c r="O8" s="357"/>
      <c r="P8" s="358"/>
    </row>
    <row r="9" spans="1:16" ht="12" customHeight="1">
      <c r="A9" s="329" t="s">
        <v>676</v>
      </c>
      <c r="B9" s="329"/>
      <c r="C9" s="309">
        <f t="shared" si="0"/>
        <v>387</v>
      </c>
      <c r="D9" s="309">
        <f t="shared" ref="D9:E9" si="2">D17+D25</f>
        <v>354</v>
      </c>
      <c r="E9" s="309">
        <f t="shared" si="2"/>
        <v>386</v>
      </c>
      <c r="F9" s="309"/>
      <c r="H9" s="330" t="s">
        <v>587</v>
      </c>
      <c r="J9" s="329"/>
      <c r="K9" s="329"/>
      <c r="L9" s="309"/>
      <c r="M9" s="309"/>
      <c r="N9" s="320"/>
      <c r="O9" s="320"/>
      <c r="P9" s="330"/>
    </row>
    <row r="10" spans="1:16" ht="12" customHeight="1">
      <c r="A10" s="329" t="s">
        <v>588</v>
      </c>
      <c r="B10" s="329"/>
      <c r="C10" s="309">
        <f t="shared" si="0"/>
        <v>585</v>
      </c>
      <c r="D10" s="309">
        <f t="shared" ref="D10:E10" si="3">D18+D26</f>
        <v>649</v>
      </c>
      <c r="E10" s="309">
        <f t="shared" si="3"/>
        <v>614</v>
      </c>
      <c r="F10" s="309"/>
      <c r="H10" s="330" t="s">
        <v>589</v>
      </c>
      <c r="J10" s="329"/>
      <c r="K10" s="329"/>
      <c r="L10" s="485"/>
      <c r="M10" s="309"/>
      <c r="N10" s="481"/>
      <c r="O10" s="320"/>
      <c r="P10" s="330"/>
    </row>
    <row r="11" spans="1:16" ht="12" customHeight="1">
      <c r="A11" s="329" t="s">
        <v>677</v>
      </c>
      <c r="B11" s="329"/>
      <c r="C11" s="309">
        <f t="shared" si="0"/>
        <v>412</v>
      </c>
      <c r="D11" s="309">
        <f t="shared" ref="D11:E11" si="4">D19+D27</f>
        <v>397</v>
      </c>
      <c r="E11" s="309">
        <f t="shared" si="4"/>
        <v>246</v>
      </c>
      <c r="F11" s="309"/>
      <c r="H11" s="330" t="s">
        <v>590</v>
      </c>
      <c r="J11" s="329"/>
      <c r="K11" s="329"/>
      <c r="L11" s="485"/>
      <c r="M11" s="309"/>
      <c r="N11" s="482"/>
      <c r="O11" s="338"/>
      <c r="P11" s="330"/>
    </row>
    <row r="12" spans="1:16" ht="12" customHeight="1">
      <c r="A12" s="329" t="s">
        <v>678</v>
      </c>
      <c r="B12" s="329"/>
      <c r="C12" s="309">
        <f t="shared" si="0"/>
        <v>128</v>
      </c>
      <c r="D12" s="309">
        <f t="shared" ref="D12:E12" si="5">D20+D28</f>
        <v>115</v>
      </c>
      <c r="E12" s="309">
        <f t="shared" si="5"/>
        <v>178</v>
      </c>
      <c r="F12" s="309"/>
      <c r="H12" s="330" t="s">
        <v>591</v>
      </c>
      <c r="J12" s="329"/>
      <c r="K12" s="329"/>
      <c r="L12" s="309"/>
      <c r="M12" s="309"/>
      <c r="N12" s="320"/>
      <c r="O12" s="338"/>
      <c r="P12" s="330"/>
    </row>
    <row r="13" spans="1:16" ht="12" customHeight="1">
      <c r="A13" s="317" t="s">
        <v>75</v>
      </c>
      <c r="B13" s="329"/>
      <c r="C13" s="348">
        <f>SUM(C8:C12)</f>
        <v>13686</v>
      </c>
      <c r="D13" s="348">
        <f>SUM(D8:D12)</f>
        <v>13301</v>
      </c>
      <c r="E13" s="348">
        <f>SUM(E8:E12)</f>
        <v>11744</v>
      </c>
      <c r="F13" s="348">
        <f>SUM(F8:F12)</f>
        <v>0</v>
      </c>
      <c r="H13" s="319" t="s">
        <v>0</v>
      </c>
      <c r="J13" s="329"/>
      <c r="K13" s="329"/>
      <c r="L13" s="309"/>
      <c r="M13" s="309"/>
      <c r="N13" s="320"/>
      <c r="O13" s="320"/>
      <c r="P13" s="330"/>
    </row>
    <row r="14" spans="1:16" ht="6" customHeight="1">
      <c r="B14" s="329"/>
      <c r="C14" s="348"/>
      <c r="D14" s="348"/>
      <c r="E14" s="348"/>
      <c r="F14" s="348"/>
      <c r="H14" s="330"/>
      <c r="J14" s="329"/>
      <c r="K14" s="329"/>
      <c r="L14" s="309"/>
      <c r="M14" s="309"/>
      <c r="N14" s="320"/>
      <c r="O14" s="320"/>
      <c r="P14" s="330"/>
    </row>
    <row r="15" spans="1:16" ht="12" customHeight="1">
      <c r="A15" s="327" t="s">
        <v>308</v>
      </c>
      <c r="B15" s="329"/>
      <c r="H15" s="328" t="s">
        <v>294</v>
      </c>
      <c r="J15" s="329"/>
      <c r="K15" s="329"/>
      <c r="L15" s="485"/>
      <c r="M15" s="309"/>
      <c r="N15" s="481"/>
      <c r="O15" s="320"/>
      <c r="P15" s="330"/>
    </row>
    <row r="16" spans="1:16" ht="12" customHeight="1">
      <c r="A16" s="329" t="s">
        <v>675</v>
      </c>
      <c r="C16" s="435">
        <v>12004</v>
      </c>
      <c r="D16" s="435">
        <v>11627</v>
      </c>
      <c r="E16" s="435">
        <v>10131</v>
      </c>
      <c r="F16" s="435"/>
      <c r="H16" s="330" t="s">
        <v>586</v>
      </c>
      <c r="J16" s="329"/>
      <c r="K16" s="329"/>
      <c r="L16" s="485"/>
      <c r="M16" s="309"/>
      <c r="N16" s="482"/>
      <c r="O16" s="338"/>
      <c r="P16" s="330"/>
    </row>
    <row r="17" spans="1:16" ht="12" customHeight="1">
      <c r="A17" s="329" t="s">
        <v>676</v>
      </c>
      <c r="B17" s="315"/>
      <c r="C17" s="435">
        <v>383</v>
      </c>
      <c r="D17" s="435">
        <v>350</v>
      </c>
      <c r="E17" s="435">
        <v>381</v>
      </c>
      <c r="F17" s="435"/>
      <c r="H17" s="330" t="s">
        <v>587</v>
      </c>
      <c r="J17" s="329"/>
      <c r="K17" s="329"/>
      <c r="L17" s="309"/>
      <c r="M17" s="309"/>
      <c r="N17" s="320"/>
      <c r="O17" s="338"/>
      <c r="P17" s="330"/>
    </row>
    <row r="18" spans="1:16" ht="12" customHeight="1">
      <c r="A18" s="329" t="s">
        <v>588</v>
      </c>
      <c r="B18" s="329"/>
      <c r="C18" s="435">
        <v>578</v>
      </c>
      <c r="D18" s="435">
        <v>642</v>
      </c>
      <c r="E18" s="435">
        <v>609</v>
      </c>
      <c r="F18" s="435"/>
      <c r="H18" s="330" t="s">
        <v>589</v>
      </c>
      <c r="J18" s="329"/>
      <c r="K18" s="329"/>
      <c r="L18" s="309"/>
      <c r="M18" s="309"/>
      <c r="N18" s="320"/>
      <c r="O18" s="320"/>
      <c r="P18" s="330"/>
    </row>
    <row r="19" spans="1:16" ht="12" customHeight="1">
      <c r="A19" s="329" t="s">
        <v>677</v>
      </c>
      <c r="B19" s="329"/>
      <c r="C19" s="435">
        <v>405</v>
      </c>
      <c r="D19" s="435">
        <v>386</v>
      </c>
      <c r="E19" s="435">
        <v>236</v>
      </c>
      <c r="F19" s="435"/>
      <c r="H19" s="330" t="s">
        <v>590</v>
      </c>
      <c r="J19" s="317"/>
      <c r="K19" s="317"/>
      <c r="L19" s="318"/>
      <c r="M19" s="318"/>
      <c r="N19" s="318"/>
      <c r="O19" s="320"/>
      <c r="P19" s="319"/>
    </row>
    <row r="20" spans="1:16" ht="12" customHeight="1">
      <c r="A20" s="329" t="s">
        <v>678</v>
      </c>
      <c r="B20" s="329"/>
      <c r="C20" s="435">
        <v>124</v>
      </c>
      <c r="D20" s="435">
        <v>113</v>
      </c>
      <c r="E20" s="435">
        <v>176</v>
      </c>
      <c r="F20" s="435"/>
      <c r="H20" s="330" t="s">
        <v>591</v>
      </c>
      <c r="J20" s="329"/>
      <c r="K20" s="329"/>
      <c r="L20" s="309"/>
      <c r="M20" s="309"/>
      <c r="N20" s="320"/>
      <c r="O20" s="320"/>
      <c r="P20" s="330"/>
    </row>
    <row r="21" spans="1:16" ht="12" customHeight="1">
      <c r="A21" s="317" t="s">
        <v>75</v>
      </c>
      <c r="B21" s="329"/>
      <c r="C21" s="359">
        <f>SUM(C16:C20)</f>
        <v>13494</v>
      </c>
      <c r="D21" s="359">
        <f>SUM(D16:D20)</f>
        <v>13118</v>
      </c>
      <c r="E21" s="359">
        <f>SUM(E16:E20)</f>
        <v>11533</v>
      </c>
      <c r="F21" s="359"/>
      <c r="H21" s="319" t="s">
        <v>0</v>
      </c>
      <c r="J21" s="348"/>
      <c r="K21" s="348"/>
      <c r="L21" s="357"/>
      <c r="M21" s="357"/>
      <c r="N21" s="357"/>
      <c r="O21" s="357"/>
      <c r="P21" s="358"/>
    </row>
    <row r="22" spans="1:16" ht="6.75" customHeight="1">
      <c r="A22" s="329"/>
      <c r="B22" s="256"/>
      <c r="H22" s="330"/>
      <c r="J22" s="329"/>
      <c r="K22" s="329"/>
      <c r="L22" s="309"/>
      <c r="M22" s="309"/>
      <c r="N22" s="320"/>
      <c r="O22" s="338"/>
      <c r="P22" s="330"/>
    </row>
    <row r="23" spans="1:16" ht="12" customHeight="1">
      <c r="A23" s="327" t="s">
        <v>307</v>
      </c>
      <c r="B23" s="256"/>
      <c r="H23" s="328" t="s">
        <v>381</v>
      </c>
      <c r="J23" s="329"/>
      <c r="K23" s="329"/>
      <c r="L23" s="309"/>
      <c r="M23" s="309"/>
      <c r="N23" s="320"/>
      <c r="O23" s="320"/>
      <c r="P23" s="330"/>
    </row>
    <row r="24" spans="1:16" ht="12" customHeight="1">
      <c r="A24" s="329" t="s">
        <v>675</v>
      </c>
      <c r="B24" s="256"/>
      <c r="C24" s="229">
        <v>170</v>
      </c>
      <c r="D24" s="229">
        <v>159</v>
      </c>
      <c r="E24" s="229">
        <v>189</v>
      </c>
      <c r="H24" s="330" t="s">
        <v>586</v>
      </c>
      <c r="J24" s="317"/>
      <c r="K24" s="317"/>
      <c r="L24" s="318"/>
      <c r="M24" s="318"/>
      <c r="N24" s="318"/>
      <c r="O24" s="320"/>
      <c r="P24" s="319"/>
    </row>
    <row r="25" spans="1:16" ht="12" customHeight="1">
      <c r="A25" s="329" t="s">
        <v>676</v>
      </c>
      <c r="B25" s="256"/>
      <c r="C25" s="229">
        <v>4</v>
      </c>
      <c r="D25" s="229">
        <v>4</v>
      </c>
      <c r="E25" s="229">
        <v>5</v>
      </c>
      <c r="H25" s="330" t="s">
        <v>587</v>
      </c>
    </row>
    <row r="26" spans="1:16" ht="12" customHeight="1">
      <c r="A26" s="329" t="s">
        <v>588</v>
      </c>
      <c r="B26" s="256"/>
      <c r="C26" s="229">
        <v>7</v>
      </c>
      <c r="D26" s="229">
        <v>7</v>
      </c>
      <c r="E26" s="229">
        <v>5</v>
      </c>
      <c r="H26" s="330" t="s">
        <v>589</v>
      </c>
    </row>
    <row r="27" spans="1:16" ht="12" customHeight="1">
      <c r="A27" s="329" t="s">
        <v>677</v>
      </c>
      <c r="B27" s="256"/>
      <c r="C27" s="229">
        <v>7</v>
      </c>
      <c r="D27" s="229">
        <v>11</v>
      </c>
      <c r="E27" s="229">
        <v>10</v>
      </c>
      <c r="F27" s="354"/>
      <c r="H27" s="330" t="s">
        <v>590</v>
      </c>
    </row>
    <row r="28" spans="1:16" ht="12" customHeight="1">
      <c r="A28" s="329" t="s">
        <v>678</v>
      </c>
      <c r="B28" s="256"/>
      <c r="C28" s="229">
        <v>4</v>
      </c>
      <c r="D28" s="229">
        <v>2</v>
      </c>
      <c r="E28" s="229">
        <v>2</v>
      </c>
      <c r="H28" s="330" t="s">
        <v>591</v>
      </c>
    </row>
    <row r="29" spans="1:16" ht="12" customHeight="1">
      <c r="A29" s="317" t="s">
        <v>75</v>
      </c>
      <c r="B29" s="256"/>
      <c r="C29" s="239">
        <f>SUM(C24:C28)</f>
        <v>192</v>
      </c>
      <c r="D29" s="239">
        <f>SUM(D24:D28)</f>
        <v>183</v>
      </c>
      <c r="E29" s="239">
        <f>SUM(E24:E28)</f>
        <v>211</v>
      </c>
      <c r="F29" s="239">
        <f>SUM(F24:F28)</f>
        <v>0</v>
      </c>
      <c r="H29" s="319" t="s">
        <v>0</v>
      </c>
    </row>
    <row r="30" spans="1:16" ht="15" customHeight="1">
      <c r="A30" s="317"/>
      <c r="B30" s="256"/>
      <c r="C30" s="255"/>
      <c r="E30" s="236"/>
      <c r="F30" s="236"/>
      <c r="G30" s="236"/>
      <c r="H30" s="319"/>
    </row>
    <row r="31" spans="1:16" ht="15" customHeight="1">
      <c r="A31" s="317"/>
      <c r="B31" s="256"/>
      <c r="C31" s="255"/>
      <c r="E31" s="236"/>
      <c r="F31" s="236"/>
      <c r="G31" s="236"/>
      <c r="H31" s="319"/>
    </row>
    <row r="32" spans="1:16" ht="20.25" customHeight="1">
      <c r="A32" s="232" t="s">
        <v>673</v>
      </c>
      <c r="B32" s="256"/>
      <c r="C32" s="255"/>
      <c r="E32" s="236"/>
      <c r="F32" s="476" t="s">
        <v>674</v>
      </c>
      <c r="G32" s="476"/>
      <c r="H32" s="476"/>
    </row>
    <row r="33" spans="1:8" ht="20.25" customHeight="1">
      <c r="A33" s="232" t="s">
        <v>500</v>
      </c>
      <c r="B33" s="241"/>
      <c r="C33" s="255"/>
      <c r="E33" s="236"/>
      <c r="F33" s="236"/>
      <c r="G33" s="477" t="s">
        <v>625</v>
      </c>
      <c r="H33" s="477"/>
    </row>
    <row r="34" spans="1:8" ht="12" customHeight="1">
      <c r="A34" s="232"/>
      <c r="B34" s="241"/>
      <c r="C34" s="255"/>
      <c r="E34" s="236"/>
      <c r="F34" s="236"/>
      <c r="G34" s="236"/>
      <c r="H34" s="428"/>
    </row>
    <row r="36" spans="1:8" ht="12" customHeight="1">
      <c r="A36" s="322" t="s">
        <v>777</v>
      </c>
      <c r="B36" s="314" t="s">
        <v>0</v>
      </c>
      <c r="C36" s="432" t="s">
        <v>592</v>
      </c>
      <c r="D36" s="370" t="s">
        <v>593</v>
      </c>
      <c r="E36" s="432" t="s">
        <v>594</v>
      </c>
      <c r="F36" s="492" t="s">
        <v>595</v>
      </c>
      <c r="G36" s="492"/>
      <c r="H36" s="323" t="s">
        <v>775</v>
      </c>
    </row>
    <row r="37" spans="1:8" ht="12" customHeight="1">
      <c r="A37" s="258"/>
      <c r="B37" s="314" t="s">
        <v>75</v>
      </c>
      <c r="C37" s="360" t="s">
        <v>386</v>
      </c>
      <c r="D37" s="360" t="s">
        <v>596</v>
      </c>
      <c r="E37" s="360" t="s">
        <v>597</v>
      </c>
      <c r="G37" s="360" t="s">
        <v>598</v>
      </c>
      <c r="H37" s="259"/>
    </row>
    <row r="38" spans="1:8" ht="12" customHeight="1">
      <c r="A38" s="376" t="s">
        <v>656</v>
      </c>
      <c r="B38" s="241"/>
      <c r="C38" s="255"/>
      <c r="E38" s="236"/>
      <c r="F38" s="236"/>
      <c r="G38" s="239"/>
      <c r="H38" s="377" t="s">
        <v>657</v>
      </c>
    </row>
    <row r="39" spans="1:8" ht="12" customHeight="1">
      <c r="A39" s="327" t="s">
        <v>549</v>
      </c>
      <c r="B39" s="362"/>
      <c r="C39" s="324"/>
      <c r="D39" s="324"/>
      <c r="E39" s="324"/>
      <c r="F39" s="324"/>
      <c r="H39" s="328" t="s">
        <v>550</v>
      </c>
    </row>
    <row r="40" spans="1:8" ht="12.75" customHeight="1">
      <c r="A40" s="329" t="s">
        <v>313</v>
      </c>
      <c r="B40" s="363">
        <f t="shared" ref="B40:B56" si="6">SUM(C40:F40)</f>
        <v>7710</v>
      </c>
      <c r="C40" s="433">
        <f t="shared" ref="C40:F41" si="7">C51+C62</f>
        <v>815</v>
      </c>
      <c r="D40" s="433">
        <f t="shared" si="7"/>
        <v>4030</v>
      </c>
      <c r="E40" s="433">
        <f t="shared" si="7"/>
        <v>2839</v>
      </c>
      <c r="F40" s="486">
        <f t="shared" si="7"/>
        <v>26</v>
      </c>
      <c r="G40" s="486"/>
      <c r="H40" s="330" t="s">
        <v>599</v>
      </c>
    </row>
    <row r="41" spans="1:8" ht="12.75" customHeight="1">
      <c r="A41" s="329" t="s">
        <v>314</v>
      </c>
      <c r="B41" s="363">
        <f t="shared" si="6"/>
        <v>9581</v>
      </c>
      <c r="C41" s="433">
        <f t="shared" si="7"/>
        <v>352</v>
      </c>
      <c r="D41" s="433">
        <f t="shared" si="7"/>
        <v>3086</v>
      </c>
      <c r="E41" s="433">
        <f t="shared" si="7"/>
        <v>6094</v>
      </c>
      <c r="F41" s="486">
        <f t="shared" si="7"/>
        <v>49</v>
      </c>
      <c r="G41" s="486"/>
      <c r="H41" s="330" t="s">
        <v>600</v>
      </c>
    </row>
    <row r="42" spans="1:8" ht="12.75" customHeight="1">
      <c r="A42" s="331" t="s">
        <v>699</v>
      </c>
      <c r="B42" s="363"/>
      <c r="C42" s="433"/>
      <c r="D42" s="433"/>
      <c r="E42" s="433"/>
      <c r="F42" s="433"/>
      <c r="G42" s="338"/>
      <c r="H42" s="332" t="s">
        <v>628</v>
      </c>
    </row>
    <row r="43" spans="1:8" ht="12.75" customHeight="1">
      <c r="A43" s="331" t="s">
        <v>700</v>
      </c>
      <c r="B43" s="363">
        <f t="shared" si="6"/>
        <v>3209</v>
      </c>
      <c r="C43" s="433">
        <f>C54+C65</f>
        <v>231</v>
      </c>
      <c r="D43" s="433">
        <f>D54+D65</f>
        <v>1379</v>
      </c>
      <c r="E43" s="433">
        <f>E54+E65</f>
        <v>1576</v>
      </c>
      <c r="F43" s="486">
        <f>F54+F65</f>
        <v>23</v>
      </c>
      <c r="G43" s="487"/>
      <c r="H43" s="332" t="s">
        <v>629</v>
      </c>
    </row>
    <row r="44" spans="1:8" ht="12.75" customHeight="1">
      <c r="A44" s="331" t="s">
        <v>701</v>
      </c>
      <c r="B44" s="363"/>
      <c r="C44" s="433"/>
      <c r="D44" s="433"/>
      <c r="E44" s="433"/>
      <c r="F44" s="433"/>
      <c r="G44" s="338"/>
      <c r="H44" s="332" t="s">
        <v>630</v>
      </c>
    </row>
    <row r="45" spans="1:8" ht="12.75" customHeight="1">
      <c r="A45" s="331" t="s">
        <v>702</v>
      </c>
      <c r="B45" s="363">
        <f t="shared" si="6"/>
        <v>5440</v>
      </c>
      <c r="C45" s="433">
        <f t="shared" ref="C45:F47" si="8">C56+C67</f>
        <v>288</v>
      </c>
      <c r="D45" s="433">
        <f t="shared" si="8"/>
        <v>2253</v>
      </c>
      <c r="E45" s="433">
        <f t="shared" si="8"/>
        <v>2878</v>
      </c>
      <c r="F45" s="486">
        <f t="shared" si="8"/>
        <v>21</v>
      </c>
      <c r="G45" s="487"/>
      <c r="H45" s="332" t="s">
        <v>709</v>
      </c>
    </row>
    <row r="46" spans="1:8" ht="12.75" customHeight="1">
      <c r="A46" s="329" t="s">
        <v>601</v>
      </c>
      <c r="B46" s="363">
        <f t="shared" si="6"/>
        <v>13686</v>
      </c>
      <c r="C46" s="433">
        <f t="shared" si="8"/>
        <v>1021</v>
      </c>
      <c r="D46" s="433">
        <f t="shared" si="8"/>
        <v>7323</v>
      </c>
      <c r="E46" s="433">
        <f t="shared" si="8"/>
        <v>5330</v>
      </c>
      <c r="F46" s="486">
        <f t="shared" si="8"/>
        <v>12</v>
      </c>
      <c r="G46" s="487"/>
      <c r="H46" s="332" t="s">
        <v>602</v>
      </c>
    </row>
    <row r="47" spans="1:8" ht="12.75" customHeight="1">
      <c r="A47" s="329" t="s">
        <v>315</v>
      </c>
      <c r="B47" s="363">
        <f>SUM(C47:F47)</f>
        <v>1331</v>
      </c>
      <c r="C47" s="433">
        <f t="shared" si="8"/>
        <v>196</v>
      </c>
      <c r="D47" s="433">
        <f t="shared" si="8"/>
        <v>706</v>
      </c>
      <c r="E47" s="433">
        <f t="shared" si="8"/>
        <v>428</v>
      </c>
      <c r="F47" s="486">
        <f t="shared" si="8"/>
        <v>1</v>
      </c>
      <c r="G47" s="487"/>
      <c r="H47" s="332" t="s">
        <v>312</v>
      </c>
    </row>
    <row r="48" spans="1:8" ht="12" customHeight="1">
      <c r="A48" s="333" t="s">
        <v>316</v>
      </c>
      <c r="B48" s="434">
        <f>SUM(B40:B47)</f>
        <v>40957</v>
      </c>
      <c r="C48" s="434">
        <f>SUM(C40:C47)</f>
        <v>2903</v>
      </c>
      <c r="D48" s="434">
        <f>SUM(D40:D47)</f>
        <v>18777</v>
      </c>
      <c r="E48" s="434">
        <f>SUM(E40:E47)</f>
        <v>19145</v>
      </c>
      <c r="F48" s="488">
        <f>SUM(F40:F47)</f>
        <v>132</v>
      </c>
      <c r="G48" s="487"/>
      <c r="H48" s="334" t="s">
        <v>0</v>
      </c>
    </row>
    <row r="49" spans="1:8" ht="7.5" customHeight="1">
      <c r="A49" s="333"/>
      <c r="B49" s="363"/>
      <c r="C49" s="435"/>
      <c r="D49" s="433"/>
      <c r="E49" s="433"/>
      <c r="F49" s="433"/>
      <c r="G49" s="338"/>
      <c r="H49" s="334"/>
    </row>
    <row r="50" spans="1:8" ht="12" customHeight="1">
      <c r="A50" s="327" t="s">
        <v>308</v>
      </c>
      <c r="B50" s="363"/>
      <c r="C50" s="353"/>
      <c r="D50" s="353"/>
      <c r="E50" s="353"/>
      <c r="F50" s="353"/>
      <c r="H50" s="328" t="s">
        <v>294</v>
      </c>
    </row>
    <row r="51" spans="1:8" ht="12.75" customHeight="1">
      <c r="A51" s="329" t="s">
        <v>313</v>
      </c>
      <c r="B51" s="363">
        <f t="shared" si="6"/>
        <v>7499</v>
      </c>
      <c r="C51" s="435">
        <v>781</v>
      </c>
      <c r="D51" s="435">
        <v>3915</v>
      </c>
      <c r="E51" s="435">
        <v>2777</v>
      </c>
      <c r="F51" s="489">
        <v>26</v>
      </c>
      <c r="G51" s="487"/>
      <c r="H51" s="330" t="s">
        <v>599</v>
      </c>
    </row>
    <row r="52" spans="1:8" ht="12.75" customHeight="1">
      <c r="A52" s="329" t="s">
        <v>314</v>
      </c>
      <c r="B52" s="363">
        <f t="shared" si="6"/>
        <v>9439</v>
      </c>
      <c r="C52" s="435">
        <v>341</v>
      </c>
      <c r="D52" s="435">
        <v>3012</v>
      </c>
      <c r="E52" s="435">
        <v>6037</v>
      </c>
      <c r="F52" s="489">
        <v>49</v>
      </c>
      <c r="G52" s="487"/>
      <c r="H52" s="330" t="s">
        <v>600</v>
      </c>
    </row>
    <row r="53" spans="1:8" ht="12.75" customHeight="1">
      <c r="A53" s="331" t="s">
        <v>699</v>
      </c>
      <c r="B53" s="363"/>
      <c r="C53" s="435"/>
      <c r="D53" s="435"/>
      <c r="E53" s="435"/>
      <c r="F53" s="435"/>
      <c r="G53" s="339"/>
      <c r="H53" s="332" t="s">
        <v>628</v>
      </c>
    </row>
    <row r="54" spans="1:8" ht="12.75" customHeight="1">
      <c r="A54" s="331" t="s">
        <v>700</v>
      </c>
      <c r="B54" s="363">
        <f t="shared" si="6"/>
        <v>3063</v>
      </c>
      <c r="C54" s="435">
        <v>223</v>
      </c>
      <c r="D54" s="435">
        <v>1297</v>
      </c>
      <c r="E54" s="435">
        <v>1520</v>
      </c>
      <c r="F54" s="489">
        <v>23</v>
      </c>
      <c r="G54" s="487"/>
      <c r="H54" s="332" t="s">
        <v>629</v>
      </c>
    </row>
    <row r="55" spans="1:8" ht="12.75" customHeight="1">
      <c r="A55" s="331" t="s">
        <v>701</v>
      </c>
      <c r="B55" s="363"/>
      <c r="C55" s="435"/>
      <c r="D55" s="435"/>
      <c r="E55" s="435"/>
      <c r="F55" s="435"/>
      <c r="G55" s="338"/>
      <c r="H55" s="332" t="s">
        <v>630</v>
      </c>
    </row>
    <row r="56" spans="1:8" ht="12.75" customHeight="1">
      <c r="A56" s="331" t="s">
        <v>702</v>
      </c>
      <c r="B56" s="363">
        <f t="shared" si="6"/>
        <v>5378</v>
      </c>
      <c r="C56" s="433">
        <v>278</v>
      </c>
      <c r="D56" s="433">
        <v>2238</v>
      </c>
      <c r="E56" s="435">
        <v>2841</v>
      </c>
      <c r="F56" s="486">
        <v>21</v>
      </c>
      <c r="G56" s="487"/>
      <c r="H56" s="332" t="s">
        <v>709</v>
      </c>
    </row>
    <row r="57" spans="1:8" ht="12.75" customHeight="1">
      <c r="A57" s="329" t="s">
        <v>601</v>
      </c>
      <c r="B57" s="363">
        <f>SUM(C57:F57)</f>
        <v>13494</v>
      </c>
      <c r="C57" s="433">
        <v>1002</v>
      </c>
      <c r="D57" s="433">
        <v>7227</v>
      </c>
      <c r="E57" s="435">
        <v>5253</v>
      </c>
      <c r="F57" s="486">
        <v>12</v>
      </c>
      <c r="G57" s="487"/>
      <c r="H57" s="332" t="s">
        <v>602</v>
      </c>
    </row>
    <row r="58" spans="1:8" ht="12.75" customHeight="1">
      <c r="A58" s="329" t="s">
        <v>315</v>
      </c>
      <c r="B58" s="363">
        <f>SUM(C58:F58)</f>
        <v>1298</v>
      </c>
      <c r="C58" s="433">
        <v>190</v>
      </c>
      <c r="D58" s="433">
        <v>687</v>
      </c>
      <c r="E58" s="433">
        <v>420</v>
      </c>
      <c r="F58" s="486">
        <v>1</v>
      </c>
      <c r="G58" s="487"/>
      <c r="H58" s="332" t="s">
        <v>312</v>
      </c>
    </row>
    <row r="59" spans="1:8" ht="12" customHeight="1">
      <c r="A59" s="333" t="s">
        <v>316</v>
      </c>
      <c r="B59" s="434">
        <f>SUM(B51:B58)</f>
        <v>40171</v>
      </c>
      <c r="C59" s="434">
        <f>SUM(C51:C58)</f>
        <v>2815</v>
      </c>
      <c r="D59" s="434">
        <f>SUM(D51:D58)</f>
        <v>18376</v>
      </c>
      <c r="E59" s="434">
        <f>SUM(E51:E58)</f>
        <v>18848</v>
      </c>
      <c r="F59" s="488">
        <f>SUM(F51:F58)</f>
        <v>132</v>
      </c>
      <c r="G59" s="487"/>
      <c r="H59" s="334" t="s">
        <v>0</v>
      </c>
    </row>
    <row r="60" spans="1:8" ht="6" customHeight="1">
      <c r="A60" s="253"/>
      <c r="B60" s="363"/>
      <c r="C60" s="353"/>
      <c r="D60" s="274"/>
      <c r="E60" s="274"/>
      <c r="F60" s="274"/>
      <c r="G60" s="266"/>
      <c r="H60" s="254"/>
    </row>
    <row r="61" spans="1:8" ht="12.75" customHeight="1">
      <c r="A61" s="327" t="s">
        <v>307</v>
      </c>
      <c r="B61" s="363"/>
      <c r="C61" s="371"/>
      <c r="D61" s="371"/>
      <c r="E61" s="364"/>
      <c r="F61" s="364"/>
      <c r="G61" s="236"/>
      <c r="H61" s="328" t="s">
        <v>381</v>
      </c>
    </row>
    <row r="62" spans="1:8" ht="12.75" customHeight="1">
      <c r="A62" s="329" t="s">
        <v>313</v>
      </c>
      <c r="B62" s="363">
        <f t="shared" ref="B62:B69" si="9">SUM(C62:F62)</f>
        <v>211</v>
      </c>
      <c r="C62" s="435">
        <v>34</v>
      </c>
      <c r="D62" s="435">
        <v>115</v>
      </c>
      <c r="E62" s="435">
        <v>62</v>
      </c>
      <c r="F62" s="349"/>
      <c r="G62" s="372">
        <v>0</v>
      </c>
      <c r="H62" s="330" t="s">
        <v>599</v>
      </c>
    </row>
    <row r="63" spans="1:8" ht="12.75" customHeight="1">
      <c r="A63" s="329" t="s">
        <v>314</v>
      </c>
      <c r="B63" s="363">
        <f t="shared" si="9"/>
        <v>142</v>
      </c>
      <c r="C63" s="435">
        <v>11</v>
      </c>
      <c r="D63" s="435">
        <v>74</v>
      </c>
      <c r="E63" s="435">
        <v>57</v>
      </c>
      <c r="F63" s="349"/>
      <c r="G63" s="372">
        <v>0</v>
      </c>
      <c r="H63" s="330" t="s">
        <v>600</v>
      </c>
    </row>
    <row r="64" spans="1:8" ht="12.75" customHeight="1">
      <c r="A64" s="331" t="s">
        <v>699</v>
      </c>
      <c r="B64" s="363"/>
      <c r="C64" s="435"/>
      <c r="D64" s="435"/>
      <c r="E64" s="435"/>
      <c r="F64" s="350"/>
      <c r="G64" s="408"/>
      <c r="H64" s="332" t="s">
        <v>628</v>
      </c>
    </row>
    <row r="65" spans="1:8" ht="12.75" customHeight="1">
      <c r="A65" s="331" t="s">
        <v>700</v>
      </c>
      <c r="B65" s="363">
        <f t="shared" si="9"/>
        <v>146</v>
      </c>
      <c r="C65" s="435">
        <v>8</v>
      </c>
      <c r="D65" s="435">
        <v>82</v>
      </c>
      <c r="E65" s="435">
        <v>56</v>
      </c>
      <c r="F65" s="349"/>
      <c r="G65" s="372">
        <v>0</v>
      </c>
      <c r="H65" s="332" t="s">
        <v>629</v>
      </c>
    </row>
    <row r="66" spans="1:8" ht="12.75" customHeight="1">
      <c r="A66" s="331" t="s">
        <v>701</v>
      </c>
      <c r="B66" s="363"/>
      <c r="C66" s="435"/>
      <c r="D66" s="435"/>
      <c r="E66" s="435"/>
      <c r="F66" s="350"/>
      <c r="G66" s="409"/>
      <c r="H66" s="332" t="s">
        <v>630</v>
      </c>
    </row>
    <row r="67" spans="1:8" ht="12.75" customHeight="1">
      <c r="A67" s="331" t="s">
        <v>702</v>
      </c>
      <c r="B67" s="363">
        <f t="shared" si="9"/>
        <v>62</v>
      </c>
      <c r="C67" s="435">
        <v>10</v>
      </c>
      <c r="D67" s="433">
        <v>15</v>
      </c>
      <c r="E67" s="433">
        <v>37</v>
      </c>
      <c r="F67" s="349"/>
      <c r="G67" s="372">
        <v>0</v>
      </c>
      <c r="H67" s="332" t="s">
        <v>709</v>
      </c>
    </row>
    <row r="68" spans="1:8" ht="12.75" customHeight="1">
      <c r="A68" s="329" t="s">
        <v>601</v>
      </c>
      <c r="B68" s="363">
        <f t="shared" si="9"/>
        <v>192</v>
      </c>
      <c r="C68" s="435">
        <v>19</v>
      </c>
      <c r="D68" s="433">
        <v>96</v>
      </c>
      <c r="E68" s="433">
        <v>77</v>
      </c>
      <c r="F68" s="349"/>
      <c r="G68" s="372">
        <v>0</v>
      </c>
      <c r="H68" s="332" t="s">
        <v>602</v>
      </c>
    </row>
    <row r="69" spans="1:8" ht="12.75" customHeight="1">
      <c r="A69" s="329" t="s">
        <v>315</v>
      </c>
      <c r="B69" s="363">
        <f t="shared" si="9"/>
        <v>33</v>
      </c>
      <c r="C69" s="435">
        <v>6</v>
      </c>
      <c r="D69" s="433">
        <v>19</v>
      </c>
      <c r="E69" s="433">
        <v>8</v>
      </c>
      <c r="F69" s="349"/>
      <c r="G69" s="372">
        <v>0</v>
      </c>
      <c r="H69" s="332" t="s">
        <v>312</v>
      </c>
    </row>
    <row r="70" spans="1:8" ht="12" customHeight="1">
      <c r="A70" s="333" t="s">
        <v>316</v>
      </c>
      <c r="B70" s="365">
        <f>SUM(B62:B69)</f>
        <v>786</v>
      </c>
      <c r="C70" s="365">
        <f>SUM(C62:C69)</f>
        <v>88</v>
      </c>
      <c r="D70" s="365">
        <f>SUM(D62:D69)</f>
        <v>401</v>
      </c>
      <c r="E70" s="365">
        <f>SUM(E62:E69)</f>
        <v>297</v>
      </c>
      <c r="F70" s="407"/>
      <c r="G70" s="443">
        <f>SUM(G62:G69)</f>
        <v>0</v>
      </c>
      <c r="H70" s="334" t="s">
        <v>0</v>
      </c>
    </row>
    <row r="71" spans="1:8" ht="12" customHeight="1">
      <c r="A71" s="333"/>
      <c r="B71" s="365"/>
      <c r="C71" s="365"/>
      <c r="D71" s="365"/>
      <c r="E71" s="365"/>
      <c r="F71" s="407"/>
      <c r="G71" s="443"/>
      <c r="H71" s="334"/>
    </row>
    <row r="72" spans="1:8" ht="12" customHeight="1">
      <c r="A72" s="333"/>
      <c r="B72" s="365"/>
      <c r="C72" s="365"/>
      <c r="D72" s="365"/>
      <c r="E72" s="365"/>
      <c r="F72" s="407"/>
      <c r="G72" s="443"/>
      <c r="H72" s="334"/>
    </row>
    <row r="73" spans="1:8" ht="12" customHeight="1">
      <c r="A73" s="333"/>
      <c r="B73" s="365"/>
      <c r="C73" s="365"/>
      <c r="D73" s="365"/>
      <c r="E73" s="365"/>
      <c r="F73" s="407"/>
      <c r="G73" s="443"/>
      <c r="H73" s="334"/>
    </row>
    <row r="74" spans="1:8" ht="13.5" customHeight="1">
      <c r="A74" s="333"/>
      <c r="B74" s="365"/>
      <c r="C74" s="365"/>
      <c r="D74" s="365"/>
      <c r="E74" s="365"/>
      <c r="F74" s="349"/>
      <c r="G74" s="338"/>
      <c r="H74" s="334"/>
    </row>
    <row r="75" spans="1:8" ht="12" customHeight="1">
      <c r="A75" s="284" t="s">
        <v>523</v>
      </c>
      <c r="B75" s="257"/>
      <c r="H75" s="243" t="s">
        <v>524</v>
      </c>
    </row>
    <row r="76" spans="1:8" ht="13.5" customHeight="1">
      <c r="A76" s="333"/>
      <c r="B76" s="365"/>
      <c r="C76" s="365"/>
      <c r="D76" s="365"/>
      <c r="E76" s="365"/>
      <c r="F76" s="349"/>
      <c r="G76" s="338"/>
      <c r="H76" s="334"/>
    </row>
    <row r="78" spans="1:8" ht="12" customHeight="1">
      <c r="A78" s="257"/>
      <c r="B78" s="241"/>
      <c r="C78" s="241"/>
      <c r="D78" s="265"/>
      <c r="E78" s="266"/>
      <c r="F78" s="265"/>
      <c r="G78" s="255"/>
      <c r="H78" s="250"/>
    </row>
    <row r="79" spans="1:8" ht="12" customHeight="1">
      <c r="A79" s="257"/>
      <c r="B79" s="241"/>
      <c r="C79" s="241"/>
      <c r="D79" s="265"/>
      <c r="E79" s="266"/>
      <c r="F79" s="265"/>
      <c r="G79" s="255"/>
      <c r="H79" s="250"/>
    </row>
    <row r="80" spans="1:8" ht="12" customHeight="1">
      <c r="A80" s="257"/>
      <c r="B80" s="241"/>
      <c r="C80" s="241"/>
      <c r="D80" s="265"/>
      <c r="E80" s="266"/>
      <c r="F80" s="265"/>
      <c r="G80" s="255"/>
      <c r="H80" s="250"/>
    </row>
    <row r="82" spans="1:8" ht="12" customHeight="1">
      <c r="A82" s="257"/>
      <c r="B82" s="241"/>
      <c r="C82" s="241"/>
      <c r="D82" s="265"/>
      <c r="E82" s="266"/>
      <c r="F82" s="265"/>
      <c r="G82" s="255"/>
      <c r="H82" s="250"/>
    </row>
    <row r="83" spans="1:8" ht="12" customHeight="1">
      <c r="A83" s="232"/>
      <c r="B83" s="247"/>
      <c r="C83" s="247"/>
      <c r="D83" s="247"/>
      <c r="E83" s="247"/>
      <c r="F83" s="247"/>
      <c r="G83" s="255"/>
      <c r="H83" s="428"/>
    </row>
    <row r="84" spans="1:8" ht="12" customHeight="1">
      <c r="A84" s="232"/>
      <c r="B84" s="249"/>
      <c r="C84" s="236"/>
      <c r="D84" s="236"/>
      <c r="F84" s="255"/>
      <c r="G84" s="255"/>
      <c r="H84" s="428"/>
    </row>
    <row r="85" spans="1:8" ht="12" customHeight="1">
      <c r="A85" s="232"/>
      <c r="B85" s="266"/>
      <c r="C85" s="236"/>
      <c r="D85" s="236"/>
      <c r="F85" s="255"/>
      <c r="G85" s="255"/>
      <c r="H85" s="250"/>
    </row>
    <row r="86" spans="1:8" ht="12" customHeight="1">
      <c r="B86" s="431"/>
      <c r="C86" s="255"/>
      <c r="D86" s="255"/>
      <c r="E86" s="255"/>
      <c r="F86" s="255"/>
      <c r="G86" s="255"/>
      <c r="H86" s="270"/>
    </row>
    <row r="87" spans="1:8" ht="12" customHeight="1">
      <c r="A87" s="271"/>
      <c r="B87" s="431"/>
      <c r="C87" s="255"/>
      <c r="D87" s="255"/>
      <c r="E87" s="255"/>
      <c r="F87" s="255"/>
      <c r="G87" s="269"/>
      <c r="H87" s="264"/>
    </row>
    <row r="88" spans="1:8" ht="12" customHeight="1">
      <c r="A88" s="243"/>
      <c r="B88" s="431"/>
      <c r="C88" s="255"/>
      <c r="D88" s="255"/>
      <c r="E88" s="255"/>
      <c r="F88" s="255"/>
      <c r="G88" s="272"/>
      <c r="H88" s="245"/>
    </row>
    <row r="89" spans="1:8" ht="12" customHeight="1">
      <c r="A89" s="243"/>
      <c r="C89" s="269"/>
      <c r="D89" s="269"/>
      <c r="E89" s="269"/>
      <c r="F89" s="269"/>
      <c r="G89" s="249"/>
      <c r="H89" s="245"/>
    </row>
    <row r="90" spans="1:8" ht="12" customHeight="1">
      <c r="A90" s="243"/>
      <c r="B90" s="272"/>
      <c r="E90" s="272"/>
      <c r="F90" s="272"/>
      <c r="G90" s="479"/>
      <c r="H90" s="245"/>
    </row>
    <row r="91" spans="1:8" ht="12" customHeight="1">
      <c r="A91" s="243"/>
      <c r="B91" s="249"/>
      <c r="E91" s="249"/>
      <c r="F91" s="249"/>
      <c r="G91" s="480"/>
      <c r="H91" s="245"/>
    </row>
    <row r="92" spans="1:8" ht="12" customHeight="1">
      <c r="A92" s="243"/>
      <c r="B92" s="249"/>
      <c r="C92" s="478"/>
      <c r="E92" s="479"/>
      <c r="F92" s="249"/>
      <c r="G92" s="249"/>
      <c r="H92" s="245"/>
    </row>
    <row r="93" spans="1:8" ht="12" customHeight="1">
      <c r="A93" s="261"/>
      <c r="B93" s="252"/>
      <c r="C93" s="478"/>
      <c r="E93" s="480"/>
      <c r="F93" s="252"/>
      <c r="G93" s="249"/>
      <c r="H93" s="245"/>
    </row>
    <row r="94" spans="1:8" ht="12" customHeight="1">
      <c r="A94" s="243"/>
      <c r="B94" s="252"/>
      <c r="E94" s="249"/>
      <c r="F94" s="252"/>
      <c r="G94" s="249"/>
      <c r="H94" s="245"/>
    </row>
    <row r="95" spans="1:8" ht="12" customHeight="1">
      <c r="A95" s="261"/>
      <c r="B95" s="249"/>
      <c r="E95" s="249"/>
      <c r="F95" s="249"/>
      <c r="G95" s="249"/>
      <c r="H95" s="262"/>
    </row>
    <row r="96" spans="1:8" ht="12" customHeight="1">
      <c r="A96" s="261"/>
      <c r="B96" s="249"/>
      <c r="D96" s="241"/>
      <c r="E96" s="249"/>
      <c r="F96" s="249"/>
      <c r="G96" s="274"/>
      <c r="H96" s="262"/>
    </row>
    <row r="97" spans="1:8" ht="12" customHeight="1">
      <c r="A97" s="261"/>
      <c r="B97" s="249"/>
      <c r="C97" s="241"/>
      <c r="E97" s="249"/>
      <c r="F97" s="249"/>
      <c r="G97" s="252"/>
      <c r="H97" s="275"/>
    </row>
    <row r="98" spans="1:8" ht="12" customHeight="1">
      <c r="A98" s="261"/>
      <c r="B98" s="249"/>
      <c r="D98" s="241"/>
      <c r="E98" s="274"/>
      <c r="F98" s="249"/>
      <c r="G98" s="249"/>
      <c r="H98" s="275"/>
    </row>
    <row r="99" spans="1:8" ht="12" customHeight="1">
      <c r="A99" s="268"/>
      <c r="B99" s="249"/>
      <c r="C99" s="241"/>
      <c r="D99" s="241"/>
      <c r="E99" s="252"/>
      <c r="F99" s="249"/>
      <c r="G99" s="249"/>
      <c r="H99" s="277"/>
    </row>
    <row r="100" spans="1:8" ht="12" customHeight="1">
      <c r="A100" s="233"/>
      <c r="B100" s="249"/>
      <c r="C100" s="241"/>
      <c r="E100" s="249"/>
      <c r="F100" s="249"/>
      <c r="G100" s="247"/>
      <c r="H100" s="428"/>
    </row>
    <row r="101" spans="1:8" ht="12" customHeight="1">
      <c r="A101" s="281"/>
      <c r="B101" s="249"/>
      <c r="E101" s="249"/>
      <c r="F101" s="249"/>
      <c r="H101" s="238"/>
    </row>
    <row r="102" spans="1:8" ht="12" customHeight="1">
      <c r="A102" s="281"/>
      <c r="B102" s="249"/>
      <c r="C102" s="276"/>
      <c r="D102" s="276"/>
      <c r="E102" s="276"/>
      <c r="F102" s="249"/>
      <c r="G102" s="241"/>
      <c r="H102" s="238"/>
    </row>
    <row r="103" spans="1:8" ht="12" customHeight="1">
      <c r="A103" s="281"/>
      <c r="B103" s="367"/>
      <c r="C103" s="239"/>
      <c r="F103" s="241"/>
      <c r="G103" s="241"/>
      <c r="H103" s="238"/>
    </row>
    <row r="104" spans="1:8" ht="12" customHeight="1">
      <c r="A104" s="281"/>
      <c r="E104" s="241"/>
      <c r="F104" s="241"/>
      <c r="G104" s="241"/>
      <c r="H104" s="238"/>
    </row>
    <row r="105" spans="1:8" ht="12" customHeight="1">
      <c r="A105" s="281"/>
      <c r="E105" s="241"/>
      <c r="F105" s="241"/>
      <c r="G105" s="241"/>
      <c r="H105" s="238"/>
    </row>
    <row r="106" spans="1:8" ht="12" customHeight="1">
      <c r="A106" s="282"/>
      <c r="E106" s="241"/>
      <c r="F106" s="241"/>
      <c r="G106" s="241"/>
      <c r="H106" s="283"/>
    </row>
    <row r="107" spans="1:8" ht="12" customHeight="1">
      <c r="A107" s="282"/>
      <c r="E107" s="241"/>
      <c r="F107" s="241"/>
      <c r="H107" s="283"/>
    </row>
    <row r="108" spans="1:8" ht="12" customHeight="1">
      <c r="A108" s="284"/>
      <c r="E108" s="241"/>
      <c r="F108" s="241"/>
      <c r="G108" s="242"/>
      <c r="H108" s="243"/>
    </row>
    <row r="109" spans="1:8" ht="12" customHeight="1">
      <c r="A109" s="425"/>
      <c r="B109" s="257"/>
      <c r="C109" s="239"/>
      <c r="D109" s="242"/>
      <c r="E109" s="242"/>
      <c r="F109" s="242"/>
      <c r="H109" s="425"/>
    </row>
    <row r="110" spans="1:8" ht="12" customHeight="1">
      <c r="A110" s="241"/>
      <c r="B110" s="257"/>
      <c r="D110" s="241"/>
      <c r="E110" s="242"/>
      <c r="F110" s="242"/>
      <c r="G110" s="368"/>
      <c r="H110" s="241"/>
    </row>
    <row r="111" spans="1:8" ht="12" customHeight="1">
      <c r="A111" s="241"/>
      <c r="B111" s="257"/>
      <c r="G111" s="241"/>
      <c r="H111" s="241"/>
    </row>
    <row r="112" spans="1:8" ht="12" customHeight="1">
      <c r="A112" s="241"/>
      <c r="B112" s="368"/>
      <c r="C112" s="368"/>
      <c r="D112" s="368"/>
      <c r="E112" s="368"/>
      <c r="F112" s="368"/>
      <c r="G112" s="241"/>
      <c r="H112" s="241"/>
    </row>
    <row r="113" spans="2:7" ht="12" customHeight="1">
      <c r="B113" s="241"/>
      <c r="C113" s="241"/>
      <c r="D113" s="241"/>
      <c r="E113" s="241"/>
      <c r="F113" s="241"/>
      <c r="G113" s="241"/>
    </row>
    <row r="114" spans="2:7" ht="12" customHeight="1">
      <c r="B114" s="241"/>
      <c r="C114" s="241"/>
      <c r="D114" s="241"/>
      <c r="E114" s="241"/>
      <c r="F114" s="241"/>
    </row>
    <row r="115" spans="2:7" ht="12" customHeight="1">
      <c r="B115" s="241"/>
      <c r="C115" s="241"/>
      <c r="D115" s="241"/>
      <c r="E115" s="241"/>
      <c r="F115" s="241"/>
    </row>
  </sheetData>
  <mergeCells count="28">
    <mergeCell ref="C92:C93"/>
    <mergeCell ref="E92:E93"/>
    <mergeCell ref="L3:N3"/>
    <mergeCell ref="L4:N4"/>
    <mergeCell ref="L10:L11"/>
    <mergeCell ref="N10:N11"/>
    <mergeCell ref="L15:L16"/>
    <mergeCell ref="N15:N16"/>
    <mergeCell ref="G3:H3"/>
    <mergeCell ref="F4:H4"/>
    <mergeCell ref="F32:H32"/>
    <mergeCell ref="G33:H33"/>
    <mergeCell ref="F36:G36"/>
    <mergeCell ref="G90:G91"/>
    <mergeCell ref="F40:G40"/>
    <mergeCell ref="F41:G41"/>
    <mergeCell ref="F43:G43"/>
    <mergeCell ref="F45:G45"/>
    <mergeCell ref="F46:G46"/>
    <mergeCell ref="F47:G47"/>
    <mergeCell ref="F48:G48"/>
    <mergeCell ref="F58:G58"/>
    <mergeCell ref="F59:G59"/>
    <mergeCell ref="F51:G51"/>
    <mergeCell ref="F52:G52"/>
    <mergeCell ref="F54:G54"/>
    <mergeCell ref="F56:G56"/>
    <mergeCell ref="F57:G57"/>
  </mergeCells>
  <pageMargins left="0.78740157480314965" right="0.78740157480314965" top="1.1811023622047245" bottom="0.98425196850393704" header="0.51181102362204722" footer="0.51181102362204722"/>
  <pageSetup paperSize="9" scale="72" orientation="portrait" r:id="rId1"/>
  <headerFooter alignWithMargins="0"/>
  <ignoredErrors>
    <ignoredError sqref="B67:B69 B65 B62:B63" formulaRange="1"/>
  </ignoredErrors>
</worksheet>
</file>

<file path=xl/worksheets/sheet25.xml><?xml version="1.0" encoding="utf-8"?>
<worksheet xmlns="http://schemas.openxmlformats.org/spreadsheetml/2006/main" xmlns:r="http://schemas.openxmlformats.org/officeDocument/2006/relationships">
  <dimension ref="A1:O68"/>
  <sheetViews>
    <sheetView showGridLines="0" workbookViewId="0">
      <selection activeCell="F44" sqref="F44"/>
    </sheetView>
  </sheetViews>
  <sheetFormatPr baseColWidth="10" defaultColWidth="11" defaultRowHeight="12.75"/>
  <cols>
    <col min="1" max="1" width="14.7109375" style="19" customWidth="1"/>
    <col min="2" max="2" width="20.7109375" style="19" customWidth="1"/>
    <col min="3" max="5" width="7.7109375" style="19" customWidth="1"/>
    <col min="6" max="6" width="8" style="19" customWidth="1"/>
    <col min="7" max="7" width="6.140625" style="19" customWidth="1"/>
    <col min="8" max="8" width="22.5703125" style="19" customWidth="1"/>
    <col min="9" max="9" width="14.28515625" style="19" customWidth="1"/>
    <col min="10" max="10" width="5.7109375" style="19" customWidth="1"/>
    <col min="11" max="11" width="9.85546875" style="19" customWidth="1"/>
    <col min="12" max="16384" width="11" style="19"/>
  </cols>
  <sheetData>
    <row r="1" spans="1:15" ht="24.75" customHeight="1">
      <c r="A1" s="18" t="s">
        <v>208</v>
      </c>
      <c r="I1" s="20" t="s">
        <v>219</v>
      </c>
    </row>
    <row r="2" spans="1:15" ht="18.95" customHeight="1">
      <c r="I2" s="26"/>
    </row>
    <row r="3" spans="1:15" ht="20.25" customHeight="1">
      <c r="A3" s="290" t="s">
        <v>610</v>
      </c>
      <c r="B3" s="23"/>
      <c r="F3" s="455" t="s">
        <v>611</v>
      </c>
      <c r="G3" s="455"/>
      <c r="H3" s="455"/>
      <c r="I3" s="455"/>
      <c r="O3" s="15"/>
    </row>
    <row r="4" spans="1:15" ht="20.25" customHeight="1">
      <c r="A4" s="22" t="s">
        <v>472</v>
      </c>
      <c r="B4" s="23"/>
      <c r="G4" s="493" t="s">
        <v>278</v>
      </c>
      <c r="H4" s="493"/>
      <c r="I4" s="493"/>
    </row>
    <row r="5" spans="1:15" ht="18.95" customHeight="1">
      <c r="A5" s="22" t="s">
        <v>473</v>
      </c>
      <c r="H5" s="493" t="s">
        <v>279</v>
      </c>
      <c r="I5" s="493"/>
    </row>
    <row r="6" spans="1:15" ht="18.95" customHeight="1">
      <c r="A6" s="22"/>
      <c r="I6" s="436"/>
    </row>
    <row r="7" spans="1:15" ht="16.5" customHeight="1">
      <c r="C7" s="61">
        <v>2013</v>
      </c>
      <c r="D7" s="61">
        <v>2012</v>
      </c>
      <c r="E7" s="61">
        <v>2011</v>
      </c>
      <c r="F7" s="61">
        <v>2010</v>
      </c>
      <c r="G7" s="61">
        <v>2009</v>
      </c>
      <c r="H7" s="70"/>
      <c r="I7" s="70"/>
      <c r="J7" s="70"/>
      <c r="K7" s="71"/>
    </row>
    <row r="8" spans="1:15" ht="15.95" customHeight="1">
      <c r="A8" s="33" t="s">
        <v>229</v>
      </c>
      <c r="C8" s="31"/>
      <c r="D8" s="31"/>
      <c r="E8" s="31"/>
      <c r="F8" s="31"/>
      <c r="G8" s="31"/>
      <c r="H8" s="31"/>
      <c r="I8" s="72" t="s">
        <v>238</v>
      </c>
    </row>
    <row r="9" spans="1:15" ht="6" customHeight="1">
      <c r="A9" s="42"/>
      <c r="C9" s="31"/>
      <c r="D9" s="31"/>
      <c r="E9" s="31"/>
      <c r="F9" s="31"/>
      <c r="G9" s="31"/>
      <c r="H9" s="31"/>
      <c r="I9" s="31"/>
    </row>
    <row r="10" spans="1:15" ht="14.1" customHeight="1">
      <c r="A10" s="46" t="s">
        <v>230</v>
      </c>
      <c r="C10" s="11">
        <v>19363</v>
      </c>
      <c r="D10" s="73" t="s">
        <v>410</v>
      </c>
      <c r="E10" s="11">
        <v>13683</v>
      </c>
      <c r="F10" s="73" t="s">
        <v>410</v>
      </c>
      <c r="G10" s="11">
        <v>11252</v>
      </c>
      <c r="H10" s="5"/>
      <c r="I10" s="49" t="s">
        <v>239</v>
      </c>
      <c r="J10" s="14"/>
      <c r="K10" s="32"/>
    </row>
    <row r="11" spans="1:15" ht="14.1" customHeight="1">
      <c r="A11" s="27" t="s">
        <v>679</v>
      </c>
      <c r="C11" s="11">
        <v>1852</v>
      </c>
      <c r="D11" s="73" t="s">
        <v>410</v>
      </c>
      <c r="E11" s="11">
        <v>1028</v>
      </c>
      <c r="F11" s="73" t="s">
        <v>410</v>
      </c>
      <c r="G11" s="11">
        <v>1501</v>
      </c>
      <c r="H11" s="5"/>
      <c r="I11" s="48" t="s">
        <v>680</v>
      </c>
      <c r="J11" s="14"/>
      <c r="K11" s="32"/>
    </row>
    <row r="12" spans="1:15" ht="14.1" customHeight="1"/>
    <row r="13" spans="1:15" ht="14.1" customHeight="1">
      <c r="A13" s="33" t="s">
        <v>231</v>
      </c>
      <c r="C13" s="31"/>
      <c r="D13" s="31"/>
      <c r="E13" s="31"/>
      <c r="F13" s="31"/>
      <c r="G13" s="31"/>
      <c r="H13" s="5"/>
      <c r="I13" s="72" t="s">
        <v>240</v>
      </c>
      <c r="J13" s="14"/>
      <c r="K13" s="32"/>
    </row>
    <row r="14" spans="1:15" ht="6" customHeight="1">
      <c r="A14" s="33"/>
      <c r="C14" s="31"/>
      <c r="D14" s="31"/>
      <c r="E14" s="31"/>
      <c r="F14" s="31"/>
      <c r="G14" s="31"/>
      <c r="H14" s="5"/>
      <c r="I14" s="72"/>
      <c r="J14" s="14"/>
      <c r="K14" s="32"/>
    </row>
    <row r="15" spans="1:15" ht="14.1" customHeight="1">
      <c r="A15" s="46" t="s">
        <v>230</v>
      </c>
      <c r="C15" s="11">
        <v>1937</v>
      </c>
      <c r="D15" s="11">
        <v>1980</v>
      </c>
      <c r="E15" s="73" t="s">
        <v>410</v>
      </c>
      <c r="F15" s="73" t="s">
        <v>410</v>
      </c>
      <c r="G15" s="73" t="s">
        <v>410</v>
      </c>
      <c r="H15" s="5"/>
      <c r="I15" s="49" t="s">
        <v>239</v>
      </c>
      <c r="J15" s="14"/>
      <c r="K15" s="32"/>
    </row>
    <row r="16" spans="1:15" ht="14.1" customHeight="1">
      <c r="A16" s="27" t="s">
        <v>679</v>
      </c>
      <c r="C16" s="381">
        <v>151</v>
      </c>
      <c r="D16" s="381">
        <v>154</v>
      </c>
      <c r="E16" s="73" t="s">
        <v>410</v>
      </c>
      <c r="F16" s="73" t="s">
        <v>410</v>
      </c>
      <c r="G16" s="73" t="s">
        <v>410</v>
      </c>
      <c r="H16" s="5"/>
      <c r="I16" s="48" t="s">
        <v>680</v>
      </c>
      <c r="J16" s="14"/>
      <c r="K16" s="32"/>
    </row>
    <row r="17" spans="1:15" ht="14.1" customHeight="1">
      <c r="C17" s="31"/>
      <c r="D17" s="31"/>
      <c r="E17" s="31"/>
      <c r="F17" s="31"/>
      <c r="G17" s="31"/>
      <c r="H17" s="31"/>
      <c r="I17" s="74"/>
      <c r="J17" s="14"/>
    </row>
    <row r="18" spans="1:15" ht="14.1" customHeight="1">
      <c r="A18" s="68" t="s">
        <v>196</v>
      </c>
      <c r="C18" s="11">
        <f>C10+C15</f>
        <v>21300</v>
      </c>
      <c r="D18" s="303" t="s">
        <v>410</v>
      </c>
      <c r="E18" s="303" t="s">
        <v>410</v>
      </c>
      <c r="F18" s="303" t="s">
        <v>410</v>
      </c>
      <c r="G18" s="303" t="s">
        <v>410</v>
      </c>
      <c r="I18" s="72" t="s">
        <v>0</v>
      </c>
      <c r="J18" s="50"/>
      <c r="K18" s="35"/>
    </row>
    <row r="19" spans="1:15" ht="14.1" customHeight="1">
      <c r="A19" s="68" t="s">
        <v>215</v>
      </c>
      <c r="C19" s="381">
        <f>C11+C16</f>
        <v>2003</v>
      </c>
      <c r="D19" s="303" t="s">
        <v>410</v>
      </c>
      <c r="E19" s="303" t="s">
        <v>410</v>
      </c>
      <c r="F19" s="303" t="s">
        <v>410</v>
      </c>
      <c r="G19" s="303" t="s">
        <v>410</v>
      </c>
      <c r="H19" s="50"/>
      <c r="I19" s="75" t="s">
        <v>241</v>
      </c>
      <c r="J19" s="50"/>
      <c r="K19" s="35"/>
    </row>
    <row r="20" spans="1:15" ht="18.95" customHeight="1">
      <c r="I20" s="26"/>
    </row>
    <row r="21" spans="1:15" ht="18.95" customHeight="1">
      <c r="I21" s="26"/>
    </row>
    <row r="22" spans="1:15" ht="20.25" customHeight="1">
      <c r="A22" s="290" t="s">
        <v>613</v>
      </c>
      <c r="H22" s="455" t="s">
        <v>612</v>
      </c>
      <c r="I22" s="455"/>
      <c r="O22" s="15"/>
    </row>
    <row r="23" spans="1:15" ht="20.25" customHeight="1">
      <c r="A23" s="22" t="s">
        <v>267</v>
      </c>
      <c r="H23" s="494" t="s">
        <v>268</v>
      </c>
      <c r="I23" s="494"/>
    </row>
    <row r="24" spans="1:15" ht="18.95" customHeight="1">
      <c r="A24" s="22" t="s">
        <v>266</v>
      </c>
      <c r="C24" s="33"/>
      <c r="D24" s="30"/>
      <c r="E24" s="30"/>
      <c r="F24" s="30"/>
      <c r="H24" s="494" t="s">
        <v>269</v>
      </c>
      <c r="I24" s="494"/>
      <c r="K24" s="25"/>
    </row>
    <row r="25" spans="1:15" ht="18.95" customHeight="1">
      <c r="A25" s="22"/>
      <c r="C25" s="33"/>
      <c r="D25" s="30"/>
      <c r="E25" s="30"/>
      <c r="F25" s="30"/>
      <c r="I25" s="80"/>
      <c r="K25" s="25"/>
    </row>
    <row r="26" spans="1:15" ht="16.5" customHeight="1">
      <c r="B26" s="68"/>
      <c r="C26" s="61">
        <v>2013</v>
      </c>
      <c r="D26" s="61">
        <v>2012</v>
      </c>
      <c r="E26" s="61">
        <v>2011</v>
      </c>
      <c r="F26" s="61">
        <v>2010</v>
      </c>
      <c r="G26" s="61">
        <v>2009</v>
      </c>
      <c r="H26" s="70"/>
      <c r="I26" s="70"/>
      <c r="J26" s="61"/>
      <c r="K26" s="70"/>
    </row>
    <row r="27" spans="1:15" ht="14.25">
      <c r="A27" s="30" t="s">
        <v>681</v>
      </c>
      <c r="B27" s="30" t="s">
        <v>209</v>
      </c>
      <c r="C27" s="31"/>
      <c r="D27" s="31"/>
      <c r="E27" s="31"/>
      <c r="F27" s="31"/>
      <c r="G27" s="31"/>
      <c r="H27" s="51" t="s">
        <v>220</v>
      </c>
      <c r="I27" s="199" t="s">
        <v>682</v>
      </c>
      <c r="J27" s="31"/>
    </row>
    <row r="28" spans="1:15" ht="6" customHeight="1">
      <c r="B28" s="30"/>
      <c r="C28" s="31"/>
      <c r="D28" s="31"/>
      <c r="E28" s="31"/>
      <c r="F28" s="31"/>
      <c r="G28" s="31"/>
      <c r="H28" s="51"/>
      <c r="I28" s="31"/>
      <c r="J28" s="31"/>
    </row>
    <row r="29" spans="1:15" ht="14.1" customHeight="1">
      <c r="A29" s="19" t="s">
        <v>2</v>
      </c>
      <c r="B29" s="42" t="s">
        <v>683</v>
      </c>
      <c r="C29" s="5">
        <v>362</v>
      </c>
      <c r="D29" s="5">
        <v>334</v>
      </c>
      <c r="E29" s="5">
        <v>330</v>
      </c>
      <c r="F29" s="5">
        <v>343</v>
      </c>
      <c r="G29" s="5">
        <v>424</v>
      </c>
      <c r="H29" s="39" t="s">
        <v>370</v>
      </c>
      <c r="I29" s="39" t="s">
        <v>78</v>
      </c>
      <c r="J29" s="31"/>
      <c r="K29" s="32"/>
    </row>
    <row r="30" spans="1:15" ht="14.1" customHeight="1">
      <c r="B30" s="42" t="s">
        <v>372</v>
      </c>
      <c r="C30" s="5">
        <v>183</v>
      </c>
      <c r="D30" s="5">
        <v>203</v>
      </c>
      <c r="E30" s="5">
        <v>160</v>
      </c>
      <c r="F30" s="5">
        <v>179</v>
      </c>
      <c r="G30" s="5">
        <v>227</v>
      </c>
      <c r="H30" s="39" t="s">
        <v>371</v>
      </c>
      <c r="I30" s="39"/>
      <c r="J30" s="31"/>
      <c r="K30" s="32"/>
    </row>
    <row r="31" spans="1:15" ht="14.1" customHeight="1">
      <c r="A31" s="19" t="s">
        <v>28</v>
      </c>
      <c r="B31" s="42" t="s">
        <v>210</v>
      </c>
      <c r="C31" s="5">
        <v>640</v>
      </c>
      <c r="D31" s="5">
        <v>715</v>
      </c>
      <c r="E31" s="5">
        <v>632</v>
      </c>
      <c r="F31" s="5">
        <v>699</v>
      </c>
      <c r="G31" s="5">
        <v>807</v>
      </c>
      <c r="H31" s="39" t="s">
        <v>221</v>
      </c>
      <c r="I31" s="39" t="s">
        <v>163</v>
      </c>
      <c r="J31" s="31"/>
      <c r="K31" s="32"/>
    </row>
    <row r="32" spans="1:15" ht="14.1" customHeight="1">
      <c r="B32" s="42" t="s">
        <v>372</v>
      </c>
      <c r="C32" s="5">
        <v>155</v>
      </c>
      <c r="D32" s="5">
        <v>114</v>
      </c>
      <c r="E32" s="5">
        <v>114</v>
      </c>
      <c r="F32" s="5">
        <v>130</v>
      </c>
      <c r="G32" s="5">
        <v>108</v>
      </c>
      <c r="H32" s="39" t="s">
        <v>371</v>
      </c>
      <c r="I32" s="39"/>
      <c r="J32" s="31"/>
      <c r="K32" s="32"/>
    </row>
    <row r="33" spans="1:11" ht="14.1" customHeight="1">
      <c r="A33" s="19" t="s">
        <v>10</v>
      </c>
      <c r="B33" s="27" t="s">
        <v>272</v>
      </c>
      <c r="C33" s="5"/>
      <c r="D33" s="5"/>
      <c r="E33" s="5"/>
      <c r="F33" s="5"/>
      <c r="G33" s="5"/>
      <c r="H33" s="39" t="s">
        <v>274</v>
      </c>
      <c r="I33" s="39" t="s">
        <v>87</v>
      </c>
      <c r="J33" s="31"/>
      <c r="K33" s="32"/>
    </row>
    <row r="34" spans="1:11" ht="14.1" customHeight="1">
      <c r="B34" s="42" t="s">
        <v>273</v>
      </c>
      <c r="C34" s="5">
        <v>106</v>
      </c>
      <c r="D34" s="5">
        <v>91</v>
      </c>
      <c r="E34" s="5">
        <v>126</v>
      </c>
      <c r="F34" s="5">
        <v>199</v>
      </c>
      <c r="G34" s="5">
        <v>235</v>
      </c>
      <c r="H34" s="45" t="s">
        <v>275</v>
      </c>
      <c r="J34" s="31"/>
      <c r="K34" s="32"/>
    </row>
    <row r="35" spans="1:11" ht="14.1" customHeight="1">
      <c r="A35" s="19" t="s">
        <v>481</v>
      </c>
      <c r="B35" s="42" t="s">
        <v>211</v>
      </c>
      <c r="C35" s="5">
        <v>121</v>
      </c>
      <c r="D35" s="5">
        <v>132</v>
      </c>
      <c r="E35" s="5">
        <v>85</v>
      </c>
      <c r="F35" s="5">
        <v>85</v>
      </c>
      <c r="G35" s="5">
        <v>157</v>
      </c>
      <c r="H35" s="39" t="s">
        <v>222</v>
      </c>
      <c r="I35" s="39" t="s">
        <v>710</v>
      </c>
      <c r="J35" s="31"/>
      <c r="K35" s="32"/>
    </row>
    <row r="36" spans="1:11" ht="14.1" customHeight="1">
      <c r="A36" s="19" t="s">
        <v>153</v>
      </c>
      <c r="B36" s="27" t="s">
        <v>270</v>
      </c>
      <c r="C36" s="5"/>
      <c r="D36" s="5"/>
      <c r="E36" s="5"/>
      <c r="F36" s="5"/>
      <c r="G36" s="5"/>
      <c r="H36" s="39" t="s">
        <v>276</v>
      </c>
      <c r="I36" s="39" t="s">
        <v>160</v>
      </c>
      <c r="J36" s="31"/>
      <c r="K36" s="32"/>
    </row>
    <row r="37" spans="1:11" ht="14.1" customHeight="1">
      <c r="B37" s="27" t="s">
        <v>271</v>
      </c>
      <c r="C37" s="5">
        <v>353</v>
      </c>
      <c r="D37" s="5">
        <v>370</v>
      </c>
      <c r="E37" s="5">
        <v>367</v>
      </c>
      <c r="F37" s="5">
        <v>401</v>
      </c>
      <c r="G37" s="5">
        <v>535</v>
      </c>
      <c r="H37" s="39" t="s">
        <v>277</v>
      </c>
      <c r="J37" s="31"/>
      <c r="K37" s="32"/>
    </row>
    <row r="38" spans="1:11" ht="14.1" customHeight="1">
      <c r="B38" s="42" t="s">
        <v>768</v>
      </c>
      <c r="C38" s="382" t="s">
        <v>726</v>
      </c>
      <c r="D38" s="382" t="s">
        <v>726</v>
      </c>
      <c r="E38" s="5">
        <v>337</v>
      </c>
      <c r="F38" s="5">
        <v>478</v>
      </c>
      <c r="G38" s="5">
        <v>558</v>
      </c>
      <c r="H38" s="39" t="s">
        <v>773</v>
      </c>
      <c r="I38" s="39"/>
      <c r="J38" s="31"/>
      <c r="K38" s="32"/>
    </row>
    <row r="39" spans="1:11" ht="14.1" customHeight="1">
      <c r="B39" s="42" t="s">
        <v>769</v>
      </c>
      <c r="C39" s="382" t="s">
        <v>726</v>
      </c>
      <c r="D39" s="382" t="s">
        <v>726</v>
      </c>
      <c r="E39" s="5" t="s">
        <v>256</v>
      </c>
      <c r="F39" s="5" t="s">
        <v>256</v>
      </c>
      <c r="G39" s="5" t="s">
        <v>256</v>
      </c>
      <c r="H39" s="39" t="s">
        <v>772</v>
      </c>
      <c r="I39" s="39"/>
      <c r="J39" s="31"/>
      <c r="K39" s="32"/>
    </row>
    <row r="40" spans="1:11" ht="14.1" customHeight="1">
      <c r="B40" s="42" t="s">
        <v>446</v>
      </c>
      <c r="C40" s="5">
        <v>132</v>
      </c>
      <c r="D40" s="5">
        <v>91</v>
      </c>
      <c r="E40" s="5">
        <v>128</v>
      </c>
      <c r="F40" s="5">
        <v>233</v>
      </c>
      <c r="G40" s="5">
        <v>165</v>
      </c>
      <c r="H40" s="39" t="s">
        <v>396</v>
      </c>
      <c r="I40" s="39"/>
      <c r="J40" s="31"/>
      <c r="K40" s="32"/>
    </row>
    <row r="41" spans="1:11" ht="14.1" customHeight="1">
      <c r="A41" s="19" t="s">
        <v>155</v>
      </c>
      <c r="B41" s="27" t="s">
        <v>212</v>
      </c>
      <c r="C41" s="5">
        <v>105</v>
      </c>
      <c r="D41" s="5">
        <v>156</v>
      </c>
      <c r="E41" s="5">
        <v>145</v>
      </c>
      <c r="F41" s="5">
        <v>161</v>
      </c>
      <c r="G41" s="5">
        <v>236</v>
      </c>
      <c r="H41" s="39" t="s">
        <v>223</v>
      </c>
      <c r="I41" s="39" t="s">
        <v>165</v>
      </c>
      <c r="J41" s="31"/>
      <c r="K41" s="32"/>
    </row>
    <row r="42" spans="1:11" ht="14.1" customHeight="1">
      <c r="A42" s="19" t="s">
        <v>48</v>
      </c>
      <c r="B42" s="27" t="s">
        <v>770</v>
      </c>
      <c r="C42" s="382" t="s">
        <v>256</v>
      </c>
      <c r="D42" s="382" t="s">
        <v>726</v>
      </c>
      <c r="E42" s="5">
        <v>53</v>
      </c>
      <c r="F42" s="5">
        <v>198</v>
      </c>
      <c r="G42" s="5">
        <v>192</v>
      </c>
      <c r="H42" s="45" t="s">
        <v>771</v>
      </c>
      <c r="I42" s="39" t="s">
        <v>128</v>
      </c>
      <c r="J42" s="31"/>
      <c r="K42" s="32"/>
    </row>
    <row r="43" spans="1:11" ht="14.1" customHeight="1">
      <c r="A43" s="81" t="s">
        <v>213</v>
      </c>
      <c r="B43" s="42" t="s">
        <v>210</v>
      </c>
      <c r="C43" s="5">
        <v>415</v>
      </c>
      <c r="D43" s="5">
        <v>560</v>
      </c>
      <c r="E43" s="5">
        <v>334</v>
      </c>
      <c r="F43" s="5">
        <v>288</v>
      </c>
      <c r="G43" s="5">
        <v>351</v>
      </c>
      <c r="H43" s="39" t="s">
        <v>221</v>
      </c>
      <c r="I43" s="39" t="s">
        <v>224</v>
      </c>
      <c r="J43" s="31"/>
      <c r="K43" s="32"/>
    </row>
    <row r="44" spans="1:11" ht="14.1" customHeight="1">
      <c r="A44" s="19" t="s">
        <v>394</v>
      </c>
      <c r="B44" s="42" t="s">
        <v>210</v>
      </c>
      <c r="C44" s="5">
        <v>142</v>
      </c>
      <c r="D44" s="5">
        <v>197</v>
      </c>
      <c r="E44" s="5">
        <v>186</v>
      </c>
      <c r="F44" s="5">
        <v>142</v>
      </c>
      <c r="G44" s="5">
        <v>214</v>
      </c>
      <c r="H44" s="39" t="s">
        <v>221</v>
      </c>
      <c r="I44" s="39" t="s">
        <v>393</v>
      </c>
      <c r="J44" s="31"/>
      <c r="K44" s="32"/>
    </row>
    <row r="45" spans="1:11" ht="14.1" customHeight="1">
      <c r="A45" s="19" t="s">
        <v>154</v>
      </c>
      <c r="B45" s="42" t="s">
        <v>214</v>
      </c>
      <c r="C45" s="5">
        <v>88</v>
      </c>
      <c r="D45" s="5">
        <v>86</v>
      </c>
      <c r="E45" s="5">
        <v>55</v>
      </c>
      <c r="F45" s="5">
        <v>47</v>
      </c>
      <c r="G45" s="5">
        <v>60</v>
      </c>
      <c r="H45" s="45" t="s">
        <v>380</v>
      </c>
      <c r="I45" s="39" t="s">
        <v>94</v>
      </c>
      <c r="J45" s="31"/>
      <c r="K45" s="32"/>
    </row>
    <row r="46" spans="1:11" ht="18" customHeight="1">
      <c r="B46" s="42" t="s">
        <v>210</v>
      </c>
      <c r="C46" s="5">
        <v>490</v>
      </c>
      <c r="D46" s="5">
        <v>448</v>
      </c>
      <c r="E46" s="5">
        <v>462</v>
      </c>
      <c r="F46" s="5">
        <v>490</v>
      </c>
      <c r="G46" s="5">
        <v>546</v>
      </c>
      <c r="H46" s="39" t="s">
        <v>221</v>
      </c>
      <c r="I46" s="39"/>
      <c r="J46" s="31"/>
      <c r="K46" s="32"/>
    </row>
    <row r="47" spans="1:11" ht="24.75" customHeight="1">
      <c r="B47" s="42" t="s">
        <v>254</v>
      </c>
      <c r="C47" s="5">
        <v>131</v>
      </c>
      <c r="D47" s="5">
        <v>157</v>
      </c>
      <c r="E47" s="5">
        <v>99</v>
      </c>
      <c r="F47" s="5">
        <v>108</v>
      </c>
      <c r="G47" s="5">
        <v>230</v>
      </c>
      <c r="H47" s="39" t="s">
        <v>255</v>
      </c>
      <c r="I47" s="39"/>
      <c r="J47" s="31"/>
      <c r="K47" s="32"/>
    </row>
    <row r="48" spans="1:11" ht="24.75" customHeight="1">
      <c r="A48" s="19" t="s">
        <v>32</v>
      </c>
      <c r="B48" s="42" t="s">
        <v>210</v>
      </c>
      <c r="C48" s="5">
        <v>176</v>
      </c>
      <c r="D48" s="5">
        <v>161</v>
      </c>
      <c r="E48" s="5">
        <v>163</v>
      </c>
      <c r="F48" s="5">
        <v>201</v>
      </c>
      <c r="G48" s="5">
        <v>240</v>
      </c>
      <c r="H48" s="39" t="s">
        <v>221</v>
      </c>
      <c r="I48" s="39" t="s">
        <v>225</v>
      </c>
      <c r="J48" s="31"/>
      <c r="K48" s="32"/>
    </row>
    <row r="49" spans="1:11" ht="14.1" customHeight="1">
      <c r="A49" s="19" t="s">
        <v>37</v>
      </c>
      <c r="B49" s="42" t="s">
        <v>210</v>
      </c>
      <c r="C49" s="5">
        <v>327</v>
      </c>
      <c r="D49" s="5">
        <v>406</v>
      </c>
      <c r="E49" s="5">
        <v>365</v>
      </c>
      <c r="F49" s="5">
        <v>344</v>
      </c>
      <c r="G49" s="5">
        <v>361</v>
      </c>
      <c r="H49" s="39" t="s">
        <v>221</v>
      </c>
      <c r="I49" s="39" t="s">
        <v>117</v>
      </c>
      <c r="J49" s="31"/>
      <c r="K49" s="32"/>
    </row>
    <row r="50" spans="1:11" ht="14.1" customHeight="1">
      <c r="A50" s="19" t="s">
        <v>30</v>
      </c>
      <c r="B50" s="42" t="s">
        <v>210</v>
      </c>
      <c r="C50" s="5">
        <v>187</v>
      </c>
      <c r="D50" s="5">
        <v>178</v>
      </c>
      <c r="E50" s="5">
        <v>143</v>
      </c>
      <c r="F50" s="5">
        <v>117</v>
      </c>
      <c r="G50" s="5">
        <v>229</v>
      </c>
      <c r="H50" s="39" t="s">
        <v>221</v>
      </c>
      <c r="I50" s="45" t="s">
        <v>110</v>
      </c>
      <c r="J50" s="29"/>
      <c r="K50" s="14"/>
    </row>
    <row r="51" spans="1:11" ht="6" customHeight="1">
      <c r="B51" s="42"/>
      <c r="H51" s="39"/>
      <c r="I51" s="45"/>
      <c r="J51" s="29"/>
      <c r="K51" s="14"/>
    </row>
    <row r="52" spans="1:11" ht="14.1" customHeight="1">
      <c r="A52" s="68" t="s">
        <v>75</v>
      </c>
      <c r="B52" s="31"/>
      <c r="C52" s="13">
        <f>SUM(C29:C50)</f>
        <v>4113</v>
      </c>
      <c r="D52" s="13">
        <f>SUM(D29:D50)</f>
        <v>4399</v>
      </c>
      <c r="E52" s="13">
        <f>SUM(E29:E50)</f>
        <v>4284</v>
      </c>
      <c r="F52" s="13">
        <f>SUM(F29:F50)</f>
        <v>4843</v>
      </c>
      <c r="G52" s="13">
        <f>SUM(G29:G50)</f>
        <v>5875</v>
      </c>
      <c r="H52" s="29"/>
      <c r="I52" s="36" t="s">
        <v>226</v>
      </c>
      <c r="J52" s="31"/>
      <c r="K52" s="32"/>
    </row>
    <row r="53" spans="1:11" ht="14.1" customHeight="1">
      <c r="A53" s="33" t="s">
        <v>408</v>
      </c>
      <c r="B53" s="31"/>
      <c r="C53" s="13">
        <f>C47+C37+C30+C40+C32</f>
        <v>954</v>
      </c>
      <c r="D53" s="13">
        <f>D47+D37+D30+D40+D32</f>
        <v>935</v>
      </c>
      <c r="E53" s="13">
        <f>E47+E37+E30+E40+E32</f>
        <v>868</v>
      </c>
      <c r="F53" s="13">
        <f>F47+F37+F30+F40+F32</f>
        <v>1051</v>
      </c>
      <c r="G53" s="13">
        <f>G47+G37+G30+G40+G32</f>
        <v>1265</v>
      </c>
      <c r="H53" s="35"/>
      <c r="I53" s="51" t="s">
        <v>409</v>
      </c>
      <c r="J53" s="35"/>
      <c r="K53" s="35"/>
    </row>
    <row r="54" spans="1:11" ht="12.95" customHeight="1"/>
    <row r="55" spans="1:11" ht="12.95" customHeight="1"/>
    <row r="56" spans="1:11" ht="12.95" customHeight="1"/>
    <row r="57" spans="1:11" ht="12.95" customHeight="1"/>
    <row r="58" spans="1:11" ht="12.95" customHeight="1"/>
    <row r="59" spans="1:11" ht="12.95" customHeight="1"/>
    <row r="60" spans="1:11" ht="12.95" customHeight="1"/>
    <row r="61" spans="1:11" ht="12.75" customHeight="1">
      <c r="A61" s="82" t="s">
        <v>216</v>
      </c>
      <c r="I61" s="60" t="s">
        <v>227</v>
      </c>
    </row>
    <row r="62" spans="1:11" ht="12.75" customHeight="1">
      <c r="A62" s="83" t="s">
        <v>217</v>
      </c>
      <c r="I62" s="60" t="s">
        <v>228</v>
      </c>
    </row>
    <row r="63" spans="1:11" ht="12.75" customHeight="1">
      <c r="A63" s="83" t="s">
        <v>218</v>
      </c>
      <c r="I63" s="60" t="s">
        <v>407</v>
      </c>
    </row>
    <row r="64" spans="1:11" ht="12.75" customHeight="1">
      <c r="A64" s="83" t="s">
        <v>780</v>
      </c>
      <c r="I64" s="5" t="s">
        <v>779</v>
      </c>
    </row>
    <row r="65" spans="1:9" ht="12.75" customHeight="1">
      <c r="A65" s="59" t="s">
        <v>522</v>
      </c>
      <c r="I65" s="60" t="s">
        <v>521</v>
      </c>
    </row>
    <row r="66" spans="1:9" ht="12.75" customHeight="1">
      <c r="A66" s="454"/>
      <c r="B66" s="454"/>
      <c r="C66" s="454"/>
      <c r="D66" s="454"/>
      <c r="E66" s="454"/>
      <c r="F66" s="454"/>
      <c r="G66" s="454"/>
      <c r="H66" s="454"/>
      <c r="I66" s="454"/>
    </row>
    <row r="67" spans="1:9" ht="12.75" customHeight="1"/>
    <row r="68" spans="1:9" ht="12.75" customHeight="1"/>
  </sheetData>
  <mergeCells count="7">
    <mergeCell ref="A66:I66"/>
    <mergeCell ref="F3:I3"/>
    <mergeCell ref="G4:I4"/>
    <mergeCell ref="H5:I5"/>
    <mergeCell ref="H22:I22"/>
    <mergeCell ref="H23:I23"/>
    <mergeCell ref="H24:I24"/>
  </mergeCells>
  <pageMargins left="0.78740157480314965" right="0.78740157480314965" top="1.1811023622047245" bottom="0.98425196850393704" header="0.51181102362204722" footer="0.51181102362204722"/>
  <pageSetup paperSize="9" scale="72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dimension ref="A1:L129"/>
  <sheetViews>
    <sheetView showGridLines="0" workbookViewId="0">
      <selection activeCell="F44" sqref="F44"/>
    </sheetView>
  </sheetViews>
  <sheetFormatPr baseColWidth="10" defaultColWidth="11" defaultRowHeight="12.75"/>
  <cols>
    <col min="1" max="1" width="30.7109375" style="19" customWidth="1"/>
    <col min="2" max="6" width="8.7109375" style="19" customWidth="1"/>
    <col min="7" max="7" width="30.7109375" style="19" customWidth="1"/>
    <col min="8" max="8" width="9.7109375" style="19" customWidth="1"/>
    <col min="9" max="9" width="11.42578125" style="19" customWidth="1"/>
    <col min="10" max="16384" width="11" style="19"/>
  </cols>
  <sheetData>
    <row r="1" spans="1:9" ht="24.75" customHeight="1">
      <c r="A1" s="18" t="s">
        <v>208</v>
      </c>
      <c r="G1" s="69" t="s">
        <v>219</v>
      </c>
    </row>
    <row r="2" spans="1:9" ht="18.95" customHeight="1">
      <c r="G2" s="26"/>
    </row>
    <row r="3" spans="1:9" ht="20.25" customHeight="1">
      <c r="A3" s="290" t="s">
        <v>614</v>
      </c>
      <c r="E3" s="455" t="s">
        <v>615</v>
      </c>
      <c r="F3" s="455"/>
      <c r="G3" s="455"/>
    </row>
    <row r="4" spans="1:9" ht="20.25" customHeight="1">
      <c r="A4" s="22" t="s">
        <v>501</v>
      </c>
      <c r="G4" s="437" t="s">
        <v>474</v>
      </c>
    </row>
    <row r="5" spans="1:9" ht="19.5" customHeight="1"/>
    <row r="6" spans="1:9" ht="19.5" customHeight="1"/>
    <row r="7" spans="1:9" ht="16.5" customHeight="1">
      <c r="B7" s="70">
        <v>2013</v>
      </c>
      <c r="C7" s="70">
        <v>2012</v>
      </c>
      <c r="D7" s="70">
        <v>2011</v>
      </c>
      <c r="E7" s="70">
        <v>2010</v>
      </c>
      <c r="F7" s="70">
        <v>2009</v>
      </c>
      <c r="G7" s="30"/>
      <c r="H7" s="31"/>
      <c r="I7" s="61"/>
    </row>
    <row r="8" spans="1:9" ht="8.1" customHeight="1">
      <c r="B8" s="31"/>
      <c r="C8" s="31"/>
      <c r="D8" s="31"/>
      <c r="E8" s="31"/>
      <c r="F8" s="31"/>
    </row>
    <row r="9" spans="1:9" ht="20.100000000000001" customHeight="1">
      <c r="A9" s="33" t="s">
        <v>232</v>
      </c>
      <c r="B9" s="31"/>
      <c r="C9" s="31"/>
      <c r="D9" s="31"/>
      <c r="E9" s="31"/>
      <c r="F9" s="31"/>
      <c r="G9" s="76" t="s">
        <v>242</v>
      </c>
      <c r="H9" s="31"/>
    </row>
    <row r="10" spans="1:9" ht="20.100000000000001" customHeight="1">
      <c r="A10" s="27" t="s">
        <v>233</v>
      </c>
      <c r="B10" s="77">
        <v>3875</v>
      </c>
      <c r="C10" s="77">
        <v>4029</v>
      </c>
      <c r="D10" s="77">
        <v>3980</v>
      </c>
      <c r="E10" s="77">
        <v>4359</v>
      </c>
      <c r="F10" s="77">
        <v>4579</v>
      </c>
      <c r="G10" s="45" t="s">
        <v>243</v>
      </c>
      <c r="I10" s="5"/>
    </row>
    <row r="11" spans="1:9" ht="20.100000000000001" customHeight="1">
      <c r="A11" s="42" t="s">
        <v>234</v>
      </c>
      <c r="B11" s="77">
        <v>3486</v>
      </c>
      <c r="C11" s="77">
        <v>3703</v>
      </c>
      <c r="D11" s="77">
        <v>3594</v>
      </c>
      <c r="E11" s="77">
        <v>3895</v>
      </c>
      <c r="F11" s="77">
        <v>4088</v>
      </c>
      <c r="G11" s="45" t="s">
        <v>517</v>
      </c>
      <c r="I11" s="5"/>
    </row>
    <row r="12" spans="1:9" ht="20.100000000000001" customHeight="1">
      <c r="A12" s="42" t="s">
        <v>235</v>
      </c>
      <c r="B12" s="77">
        <v>3470</v>
      </c>
      <c r="C12" s="77">
        <v>3627</v>
      </c>
      <c r="D12" s="77">
        <v>2612</v>
      </c>
      <c r="E12" s="77">
        <v>2319</v>
      </c>
      <c r="F12" s="77">
        <v>2509</v>
      </c>
      <c r="G12" s="45" t="s">
        <v>518</v>
      </c>
      <c r="I12" s="5"/>
    </row>
    <row r="13" spans="1:9" ht="20.100000000000001" customHeight="1">
      <c r="A13" s="42"/>
      <c r="B13" s="78"/>
      <c r="C13" s="78"/>
      <c r="D13" s="78"/>
      <c r="E13" s="78"/>
      <c r="F13" s="78"/>
      <c r="G13" s="26"/>
    </row>
    <row r="14" spans="1:9" ht="20.100000000000001" customHeight="1">
      <c r="A14" s="68" t="s">
        <v>236</v>
      </c>
      <c r="B14" s="78"/>
      <c r="C14" s="78"/>
      <c r="D14" s="78"/>
      <c r="E14" s="78"/>
      <c r="F14" s="78"/>
      <c r="G14" s="72" t="s">
        <v>244</v>
      </c>
    </row>
    <row r="15" spans="1:9" ht="20.100000000000001" customHeight="1">
      <c r="A15" s="27" t="s">
        <v>233</v>
      </c>
      <c r="B15" s="77">
        <v>831</v>
      </c>
      <c r="C15" s="77">
        <v>926</v>
      </c>
      <c r="D15" s="77">
        <v>977</v>
      </c>
      <c r="E15" s="77">
        <v>1239</v>
      </c>
      <c r="F15" s="77">
        <v>1236</v>
      </c>
      <c r="G15" s="45" t="s">
        <v>243</v>
      </c>
      <c r="I15" s="5"/>
    </row>
    <row r="16" spans="1:9" ht="20.100000000000001" customHeight="1">
      <c r="A16" s="42" t="s">
        <v>234</v>
      </c>
      <c r="B16" s="77">
        <v>539</v>
      </c>
      <c r="C16" s="77">
        <v>610</v>
      </c>
      <c r="D16" s="77">
        <v>635</v>
      </c>
      <c r="E16" s="77">
        <v>901</v>
      </c>
      <c r="F16" s="77">
        <v>874</v>
      </c>
      <c r="G16" s="45" t="s">
        <v>517</v>
      </c>
      <c r="I16" s="5"/>
    </row>
    <row r="17" spans="1:9" ht="20.100000000000001" customHeight="1">
      <c r="A17" s="42" t="s">
        <v>235</v>
      </c>
      <c r="B17" s="77">
        <v>554</v>
      </c>
      <c r="C17" s="77">
        <v>558</v>
      </c>
      <c r="D17" s="77">
        <v>586</v>
      </c>
      <c r="E17" s="77">
        <v>520</v>
      </c>
      <c r="F17" s="77">
        <v>486</v>
      </c>
      <c r="G17" s="45" t="s">
        <v>518</v>
      </c>
      <c r="I17" s="5"/>
    </row>
    <row r="18" spans="1:9" ht="20.100000000000001" customHeight="1">
      <c r="A18" s="42"/>
      <c r="B18" s="78"/>
      <c r="C18" s="78"/>
      <c r="D18" s="78"/>
      <c r="E18" s="78"/>
      <c r="F18" s="78"/>
      <c r="G18" s="26"/>
    </row>
    <row r="19" spans="1:9" ht="20.100000000000001" customHeight="1">
      <c r="A19" s="33" t="s">
        <v>237</v>
      </c>
      <c r="B19" s="78"/>
      <c r="C19" s="78"/>
      <c r="D19" s="78"/>
      <c r="E19" s="78"/>
      <c r="F19" s="78"/>
      <c r="G19" s="72" t="s">
        <v>245</v>
      </c>
    </row>
    <row r="20" spans="1:9" ht="20.100000000000001" customHeight="1">
      <c r="A20" s="27" t="s">
        <v>233</v>
      </c>
      <c r="B20" s="77">
        <v>99</v>
      </c>
      <c r="C20" s="77">
        <v>110</v>
      </c>
      <c r="D20" s="77">
        <v>70</v>
      </c>
      <c r="E20" s="77">
        <v>56</v>
      </c>
      <c r="F20" s="77">
        <v>60</v>
      </c>
      <c r="G20" s="45" t="s">
        <v>243</v>
      </c>
      <c r="I20" s="5"/>
    </row>
    <row r="21" spans="1:9" ht="20.100000000000001" customHeight="1">
      <c r="A21" s="42" t="s">
        <v>234</v>
      </c>
      <c r="B21" s="77">
        <v>88</v>
      </c>
      <c r="C21" s="77">
        <v>86</v>
      </c>
      <c r="D21" s="77">
        <v>55</v>
      </c>
      <c r="E21" s="77">
        <v>47</v>
      </c>
      <c r="F21" s="77">
        <v>42</v>
      </c>
      <c r="G21" s="45" t="s">
        <v>517</v>
      </c>
      <c r="I21" s="5"/>
    </row>
    <row r="22" spans="1:9" ht="20.100000000000001" customHeight="1">
      <c r="A22" s="42" t="s">
        <v>235</v>
      </c>
      <c r="B22" s="77">
        <v>76</v>
      </c>
      <c r="C22" s="77">
        <v>96</v>
      </c>
      <c r="D22" s="77">
        <v>45</v>
      </c>
      <c r="E22" s="77">
        <v>27</v>
      </c>
      <c r="F22" s="77">
        <v>43</v>
      </c>
      <c r="G22" s="45" t="s">
        <v>518</v>
      </c>
      <c r="I22" s="5"/>
    </row>
    <row r="23" spans="1:9" ht="20.100000000000001" customHeight="1">
      <c r="A23" s="42"/>
      <c r="B23" s="78"/>
      <c r="C23" s="78"/>
      <c r="D23" s="78"/>
      <c r="E23" s="78"/>
      <c r="F23" s="78"/>
      <c r="G23" s="26"/>
    </row>
    <row r="24" spans="1:9" ht="20.100000000000001" customHeight="1">
      <c r="A24" s="33" t="s">
        <v>684</v>
      </c>
      <c r="B24" s="78"/>
      <c r="C24" s="78"/>
      <c r="D24" s="78"/>
      <c r="E24" s="78"/>
      <c r="F24" s="78"/>
      <c r="G24" s="79" t="s">
        <v>246</v>
      </c>
    </row>
    <row r="25" spans="1:9" ht="20.100000000000001" customHeight="1">
      <c r="A25" s="27" t="s">
        <v>233</v>
      </c>
      <c r="B25" s="77">
        <v>2240</v>
      </c>
      <c r="C25" s="77">
        <v>2328</v>
      </c>
      <c r="D25" s="77">
        <v>3321</v>
      </c>
      <c r="E25" s="77">
        <v>3280</v>
      </c>
      <c r="F25" s="77">
        <v>3254</v>
      </c>
      <c r="G25" s="45" t="s">
        <v>243</v>
      </c>
      <c r="H25" s="5"/>
      <c r="I25" s="5"/>
    </row>
    <row r="26" spans="1:9" ht="20.100000000000001" customHeight="1">
      <c r="A26" s="42" t="s">
        <v>234</v>
      </c>
      <c r="B26" s="77">
        <v>1452</v>
      </c>
      <c r="C26" s="77">
        <v>1533</v>
      </c>
      <c r="D26" s="77">
        <v>2690</v>
      </c>
      <c r="E26" s="77">
        <v>2707</v>
      </c>
      <c r="F26" s="77">
        <v>1815</v>
      </c>
      <c r="G26" s="45" t="s">
        <v>517</v>
      </c>
      <c r="H26" s="5"/>
      <c r="I26" s="5"/>
    </row>
    <row r="27" spans="1:9" ht="20.100000000000001" customHeight="1">
      <c r="A27" s="42" t="s">
        <v>235</v>
      </c>
      <c r="B27" s="77">
        <v>1177</v>
      </c>
      <c r="C27" s="77">
        <v>1260</v>
      </c>
      <c r="D27" s="77">
        <v>1817</v>
      </c>
      <c r="E27" s="77">
        <v>1416</v>
      </c>
      <c r="F27" s="77">
        <v>1780</v>
      </c>
      <c r="G27" s="45" t="s">
        <v>518</v>
      </c>
      <c r="H27" s="5"/>
      <c r="I27" s="5"/>
    </row>
    <row r="28" spans="1:9" ht="12.75" customHeight="1">
      <c r="G28" s="26"/>
    </row>
    <row r="29" spans="1:9" ht="12.75" customHeight="1">
      <c r="G29" s="21"/>
    </row>
    <row r="30" spans="1:9" ht="9" customHeight="1">
      <c r="G30" s="21"/>
    </row>
    <row r="31" spans="1:9" ht="9" customHeight="1">
      <c r="G31" s="21"/>
    </row>
    <row r="32" spans="1:9" ht="9" customHeight="1">
      <c r="G32" s="21"/>
    </row>
    <row r="33" spans="7:7" ht="9" customHeight="1">
      <c r="G33" s="21"/>
    </row>
    <row r="34" spans="7:7" ht="9" customHeight="1">
      <c r="G34" s="21"/>
    </row>
    <row r="35" spans="7:7" ht="9" customHeight="1">
      <c r="G35" s="21"/>
    </row>
    <row r="36" spans="7:7" ht="9" customHeight="1">
      <c r="G36" s="21"/>
    </row>
    <row r="37" spans="7:7" ht="9" customHeight="1">
      <c r="G37" s="21"/>
    </row>
    <row r="38" spans="7:7" ht="9" customHeight="1">
      <c r="G38" s="21"/>
    </row>
    <row r="39" spans="7:7" ht="9" customHeight="1">
      <c r="G39" s="21"/>
    </row>
    <row r="40" spans="7:7" ht="9" customHeight="1">
      <c r="G40" s="21"/>
    </row>
    <row r="41" spans="7:7" ht="9" customHeight="1">
      <c r="G41" s="21"/>
    </row>
    <row r="42" spans="7:7" ht="9" customHeight="1">
      <c r="G42" s="21"/>
    </row>
    <row r="43" spans="7:7" ht="9" customHeight="1">
      <c r="G43" s="21"/>
    </row>
    <row r="44" spans="7:7" ht="9" customHeight="1">
      <c r="G44" s="21"/>
    </row>
    <row r="45" spans="7:7" ht="9" customHeight="1">
      <c r="G45" s="21"/>
    </row>
    <row r="46" spans="7:7" ht="9" customHeight="1">
      <c r="G46" s="21"/>
    </row>
    <row r="47" spans="7:7" ht="9" customHeight="1">
      <c r="G47" s="21"/>
    </row>
    <row r="48" spans="7:7" ht="9" customHeight="1">
      <c r="G48" s="21"/>
    </row>
    <row r="49" spans="7:7" ht="9" customHeight="1">
      <c r="G49" s="21"/>
    </row>
    <row r="50" spans="7:7" ht="9" customHeight="1">
      <c r="G50" s="21"/>
    </row>
    <row r="51" spans="7:7" ht="9" customHeight="1">
      <c r="G51" s="21"/>
    </row>
    <row r="52" spans="7:7" ht="9" customHeight="1">
      <c r="G52" s="21"/>
    </row>
    <row r="53" spans="7:7" ht="9" customHeight="1">
      <c r="G53" s="21"/>
    </row>
    <row r="54" spans="7:7" ht="9" customHeight="1">
      <c r="G54" s="21"/>
    </row>
    <row r="55" spans="7:7" ht="9" customHeight="1">
      <c r="G55" s="21"/>
    </row>
    <row r="56" spans="7:7" ht="9" customHeight="1">
      <c r="G56" s="21"/>
    </row>
    <row r="57" spans="7:7" ht="9" customHeight="1">
      <c r="G57" s="21"/>
    </row>
    <row r="58" spans="7:7" ht="9" customHeight="1">
      <c r="G58" s="21"/>
    </row>
    <row r="59" spans="7:7" ht="9" customHeight="1">
      <c r="G59" s="21"/>
    </row>
    <row r="60" spans="7:7" ht="12.95" customHeight="1">
      <c r="G60" s="21"/>
    </row>
    <row r="61" spans="7:7" ht="12.95" customHeight="1">
      <c r="G61" s="21"/>
    </row>
    <row r="62" spans="7:7" ht="12.95" customHeight="1">
      <c r="G62" s="21"/>
    </row>
    <row r="63" spans="7:7" ht="12.95" customHeight="1">
      <c r="G63" s="21"/>
    </row>
    <row r="64" spans="7:7" ht="12.95" customHeight="1">
      <c r="G64" s="21"/>
    </row>
    <row r="65" spans="1:12" ht="12.95" customHeight="1"/>
    <row r="66" spans="1:12" ht="12.95" customHeight="1">
      <c r="A66" s="31"/>
    </row>
    <row r="67" spans="1:12" ht="12.75" customHeight="1">
      <c r="A67" s="59" t="s">
        <v>520</v>
      </c>
      <c r="G67" s="60" t="s">
        <v>521</v>
      </c>
      <c r="K67" s="60"/>
      <c r="L67" s="31"/>
    </row>
    <row r="68" spans="1:12" ht="12.75" customHeight="1">
      <c r="A68" s="454"/>
      <c r="B68" s="454"/>
      <c r="C68" s="454"/>
      <c r="D68" s="454"/>
      <c r="E68" s="454"/>
      <c r="F68" s="454"/>
      <c r="G68" s="454"/>
    </row>
    <row r="69" spans="1:12" ht="12.75" customHeight="1"/>
    <row r="70" spans="1:12" ht="12.75" customHeight="1"/>
    <row r="71" spans="1:12" ht="12.75" customHeight="1"/>
    <row r="72" spans="1:12" ht="12.75" customHeight="1"/>
    <row r="129" spans="1:1">
      <c r="A129" s="31"/>
    </row>
  </sheetData>
  <mergeCells count="2">
    <mergeCell ref="A68:G68"/>
    <mergeCell ref="E3:G3"/>
  </mergeCells>
  <phoneticPr fontId="5" type="noConversion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3:N54"/>
  <sheetViews>
    <sheetView showGridLines="0" topLeftCell="E1" workbookViewId="0">
      <selection activeCell="F44" sqref="F44"/>
    </sheetView>
  </sheetViews>
  <sheetFormatPr baseColWidth="10" defaultColWidth="9.140625" defaultRowHeight="12.75"/>
  <cols>
    <col min="1" max="1" width="25.7109375" style="214" customWidth="1"/>
    <col min="2" max="2" width="13.5703125" style="214" customWidth="1"/>
    <col min="3" max="3" width="15.42578125" style="214" customWidth="1"/>
    <col min="4" max="4" width="13.7109375" style="214" customWidth="1"/>
    <col min="5" max="5" width="12.7109375" style="214" customWidth="1"/>
    <col min="6" max="14" width="8.7109375" style="214" customWidth="1"/>
    <col min="15" max="18" width="9.140625" style="214"/>
    <col min="19" max="19" width="12.140625" style="214" customWidth="1"/>
    <col min="20" max="16384" width="9.140625" style="214"/>
  </cols>
  <sheetData>
    <row r="3" spans="1:4">
      <c r="B3" s="215" t="s">
        <v>711</v>
      </c>
    </row>
    <row r="4" spans="1:4">
      <c r="A4" s="216" t="s">
        <v>288</v>
      </c>
      <c r="B4" s="215"/>
      <c r="C4" s="215"/>
      <c r="D4" s="215"/>
    </row>
    <row r="5" spans="1:4">
      <c r="A5" s="215"/>
      <c r="B5" s="215">
        <v>2013</v>
      </c>
      <c r="C5" s="215"/>
      <c r="D5" s="215"/>
    </row>
    <row r="6" spans="1:4">
      <c r="D6" s="217">
        <v>2003</v>
      </c>
    </row>
    <row r="7" spans="1:4">
      <c r="B7" s="218" t="s">
        <v>289</v>
      </c>
      <c r="D7" s="219" t="s">
        <v>289</v>
      </c>
    </row>
    <row r="8" spans="1:4">
      <c r="A8" s="214" t="s">
        <v>753</v>
      </c>
      <c r="B8" s="63">
        <f>(C8/C13)*100</f>
        <v>19.41148800501751</v>
      </c>
      <c r="C8" s="31">
        <v>3714</v>
      </c>
      <c r="D8" s="220"/>
    </row>
    <row r="9" spans="1:4">
      <c r="A9" s="221" t="s">
        <v>756</v>
      </c>
      <c r="B9" s="63">
        <f>C9/C13*100</f>
        <v>8.8694924998693363</v>
      </c>
      <c r="C9" s="31">
        <v>1697</v>
      </c>
      <c r="D9" s="220"/>
    </row>
    <row r="10" spans="1:4">
      <c r="A10" s="221" t="s">
        <v>757</v>
      </c>
      <c r="B10" s="63">
        <f>(C10/C13)*100</f>
        <v>14.864370459415669</v>
      </c>
      <c r="C10" s="31">
        <v>2844</v>
      </c>
      <c r="D10" s="220"/>
    </row>
    <row r="11" spans="1:4">
      <c r="A11" s="221" t="s">
        <v>754</v>
      </c>
      <c r="B11" s="63">
        <f>(C11/C13)*100</f>
        <v>12.543772539591282</v>
      </c>
      <c r="C11" s="31">
        <v>2400</v>
      </c>
      <c r="D11" s="220"/>
    </row>
    <row r="12" spans="1:4">
      <c r="A12" s="214" t="s">
        <v>755</v>
      </c>
      <c r="B12" s="63">
        <f>(C12/C13)*100</f>
        <v>44.310876496106204</v>
      </c>
      <c r="C12" s="65">
        <v>8478</v>
      </c>
      <c r="D12" s="220"/>
    </row>
    <row r="13" spans="1:4">
      <c r="A13" s="214" t="s">
        <v>74</v>
      </c>
      <c r="B13" s="63">
        <f>SUM(B8:B12)</f>
        <v>100</v>
      </c>
      <c r="C13" s="31">
        <f>SUM(C8:C12)</f>
        <v>19133</v>
      </c>
      <c r="D13" s="220"/>
    </row>
    <row r="19" spans="1:4">
      <c r="B19" s="215" t="s">
        <v>411</v>
      </c>
    </row>
    <row r="20" spans="1:4">
      <c r="A20" s="222" t="s">
        <v>703</v>
      </c>
      <c r="B20" s="215"/>
    </row>
    <row r="21" spans="1:4">
      <c r="A21" s="222"/>
    </row>
    <row r="22" spans="1:4">
      <c r="A22" s="223"/>
      <c r="B22" s="294" t="s">
        <v>232</v>
      </c>
      <c r="C22" s="224" t="s">
        <v>236</v>
      </c>
      <c r="D22" s="225" t="s">
        <v>237</v>
      </c>
    </row>
    <row r="23" spans="1:4">
      <c r="A23" s="223"/>
      <c r="B23" s="226" t="s">
        <v>242</v>
      </c>
      <c r="C23" s="225" t="s">
        <v>244</v>
      </c>
      <c r="D23" s="226" t="s">
        <v>290</v>
      </c>
    </row>
    <row r="24" spans="1:4">
      <c r="A24" s="301">
        <v>2009</v>
      </c>
      <c r="B24" s="31">
        <v>4579</v>
      </c>
      <c r="C24" s="31">
        <v>1236</v>
      </c>
      <c r="D24" s="31">
        <v>60</v>
      </c>
    </row>
    <row r="25" spans="1:4">
      <c r="A25" s="302">
        <v>2010</v>
      </c>
      <c r="B25" s="77">
        <v>4359</v>
      </c>
      <c r="C25" s="77">
        <v>1239</v>
      </c>
      <c r="D25" s="77">
        <v>56</v>
      </c>
    </row>
    <row r="26" spans="1:4">
      <c r="A26" s="302">
        <v>2011</v>
      </c>
      <c r="B26" s="77">
        <v>3980</v>
      </c>
      <c r="C26" s="77">
        <v>977</v>
      </c>
      <c r="D26" s="77">
        <v>70</v>
      </c>
    </row>
    <row r="27" spans="1:4">
      <c r="A27" s="302">
        <v>2012</v>
      </c>
      <c r="B27" s="77">
        <v>4029</v>
      </c>
      <c r="C27" s="77">
        <v>926</v>
      </c>
      <c r="D27" s="77">
        <v>110</v>
      </c>
    </row>
    <row r="28" spans="1:4">
      <c r="A28" s="302">
        <v>2013</v>
      </c>
      <c r="B28" s="77">
        <v>3875</v>
      </c>
      <c r="C28" s="77">
        <v>831</v>
      </c>
      <c r="D28" s="77">
        <v>99</v>
      </c>
    </row>
    <row r="29" spans="1:4">
      <c r="A29" s="300"/>
      <c r="B29" s="77"/>
      <c r="C29" s="77"/>
      <c r="D29" s="77"/>
    </row>
    <row r="30" spans="1:4">
      <c r="A30" s="227"/>
    </row>
    <row r="31" spans="1:4">
      <c r="A31" s="227"/>
    </row>
    <row r="33" spans="1:3">
      <c r="A33" s="19"/>
      <c r="B33" s="70"/>
      <c r="C33" s="70"/>
    </row>
    <row r="34" spans="1:3">
      <c r="A34" s="19"/>
      <c r="B34" s="31"/>
      <c r="C34" s="31"/>
    </row>
    <row r="35" spans="1:3">
      <c r="A35" s="33"/>
      <c r="B35" s="31"/>
      <c r="C35" s="31"/>
    </row>
    <row r="36" spans="1:3">
      <c r="A36" s="27"/>
      <c r="B36" s="77"/>
      <c r="C36" s="77"/>
    </row>
    <row r="37" spans="1:3">
      <c r="A37" s="42"/>
      <c r="B37" s="77"/>
      <c r="C37" s="77"/>
    </row>
    <row r="38" spans="1:3">
      <c r="A38" s="42"/>
      <c r="B38" s="77"/>
      <c r="C38" s="77"/>
    </row>
    <row r="39" spans="1:3">
      <c r="A39" s="42"/>
      <c r="B39" s="78"/>
      <c r="C39" s="78"/>
    </row>
    <row r="40" spans="1:3">
      <c r="A40" s="68"/>
      <c r="B40" s="78"/>
      <c r="C40" s="78"/>
    </row>
    <row r="41" spans="1:3">
      <c r="A41" s="27"/>
      <c r="B41" s="77"/>
      <c r="C41" s="77"/>
    </row>
    <row r="42" spans="1:3">
      <c r="A42" s="42"/>
      <c r="B42" s="77"/>
      <c r="C42" s="77"/>
    </row>
    <row r="43" spans="1:3">
      <c r="A43" s="42"/>
      <c r="B43" s="77"/>
      <c r="C43" s="77"/>
    </row>
    <row r="44" spans="1:3">
      <c r="A44" s="42"/>
      <c r="B44" s="78"/>
      <c r="C44" s="78"/>
    </row>
    <row r="45" spans="1:3">
      <c r="A45" s="33"/>
      <c r="B45" s="78"/>
      <c r="C45" s="78"/>
    </row>
    <row r="46" spans="1:3">
      <c r="A46" s="27"/>
      <c r="B46" s="77"/>
      <c r="C46" s="77"/>
    </row>
    <row r="47" spans="1:3">
      <c r="A47" s="42"/>
      <c r="B47" s="77"/>
      <c r="C47" s="77"/>
    </row>
    <row r="48" spans="1:3" ht="9.9499999999999993" customHeight="1">
      <c r="A48" s="42"/>
      <c r="B48" s="77"/>
      <c r="C48" s="77"/>
    </row>
    <row r="49" spans="1:14" ht="9.9499999999999993" customHeight="1">
      <c r="A49" s="42"/>
      <c r="B49" s="78"/>
      <c r="C49" s="78"/>
    </row>
    <row r="50" spans="1:14" ht="9.9499999999999993" customHeight="1">
      <c r="A50" s="33"/>
      <c r="B50" s="78"/>
      <c r="C50" s="78"/>
    </row>
    <row r="51" spans="1:14" ht="9.9499999999999993" customHeight="1">
      <c r="A51" s="27"/>
      <c r="B51" s="77"/>
      <c r="C51" s="77"/>
    </row>
    <row r="52" spans="1:14">
      <c r="A52" s="42"/>
      <c r="B52" s="77"/>
      <c r="C52" s="77"/>
    </row>
    <row r="53" spans="1:14">
      <c r="A53" s="42"/>
      <c r="B53" s="77"/>
      <c r="C53" s="77"/>
    </row>
    <row r="54" spans="1:14">
      <c r="F54" s="495"/>
      <c r="G54" s="495"/>
      <c r="H54" s="495"/>
      <c r="I54" s="495"/>
      <c r="J54" s="495"/>
      <c r="K54" s="495"/>
      <c r="L54" s="495"/>
      <c r="M54" s="495"/>
      <c r="N54" s="495"/>
    </row>
  </sheetData>
  <mergeCells count="1">
    <mergeCell ref="F54:N54"/>
  </mergeCells>
  <phoneticPr fontId="33" type="noConversion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27</vt:i4>
      </vt:variant>
    </vt:vector>
  </HeadingPairs>
  <TitlesOfParts>
    <vt:vector size="27" baseType="lpstr">
      <vt:lpstr>PG</vt:lpstr>
      <vt:lpstr>1</vt:lpstr>
      <vt:lpstr>2</vt:lpstr>
      <vt:lpstr>3</vt:lpstr>
      <vt:lpstr>4-5</vt:lpstr>
      <vt:lpstr>6-7</vt:lpstr>
      <vt:lpstr>8-9</vt:lpstr>
      <vt:lpstr>10-11</vt:lpstr>
      <vt:lpstr>12-13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25-26-27</vt:lpstr>
      <vt:lpstr>28-29</vt:lpstr>
      <vt:lpstr>30-31</vt:lpstr>
      <vt:lpstr>32-33</vt:lpstr>
      <vt:lpstr>34-35</vt:lpstr>
      <vt:lpstr>36</vt:lpstr>
      <vt:lpstr>justice 2011</vt:lpstr>
    </vt:vector>
  </TitlesOfParts>
  <Company>MINISTERE DE LA JUSTICE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MINISTERE DE LA JUST</dc:creator>
  <cp:lastModifiedBy>lbayoumi</cp:lastModifiedBy>
  <cp:lastPrinted>2015-05-22T09:50:51Z</cp:lastPrinted>
  <dcterms:created xsi:type="dcterms:W3CDTF">2001-10-02T16:26:17Z</dcterms:created>
  <dcterms:modified xsi:type="dcterms:W3CDTF">2015-05-22T11:19:47Z</dcterms:modified>
</cp:coreProperties>
</file>